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75" windowHeight="11895"/>
  </bookViews>
  <sheets>
    <sheet name="Перечень" sheetId="4" r:id="rId1"/>
  </sheets>
  <definedNames>
    <definedName name="_xlnm._FilterDatabase" localSheetId="0" hidden="1">Перечень!$B$10:$M$10</definedName>
  </definedNames>
  <calcPr calcId="145621"/>
</workbook>
</file>

<file path=xl/calcChain.xml><?xml version="1.0" encoding="utf-8"?>
<calcChain xmlns="http://schemas.openxmlformats.org/spreadsheetml/2006/main">
  <c r="K792" i="4" l="1"/>
  <c r="J792" i="4"/>
  <c r="H670" i="4"/>
  <c r="I670" i="4"/>
  <c r="J670" i="4"/>
  <c r="K670" i="4"/>
  <c r="L670" i="4"/>
  <c r="M670" i="4"/>
  <c r="G670" i="4"/>
  <c r="H673" i="4"/>
  <c r="I673" i="4"/>
  <c r="J673" i="4"/>
  <c r="K673" i="4"/>
  <c r="L673" i="4"/>
  <c r="M673" i="4"/>
  <c r="G673" i="4"/>
  <c r="H416" i="4"/>
  <c r="I416" i="4"/>
  <c r="J416" i="4"/>
  <c r="K416" i="4"/>
  <c r="M416" i="4"/>
  <c r="G612" i="4"/>
  <c r="H10" i="4"/>
  <c r="I10" i="4"/>
  <c r="J10" i="4"/>
  <c r="K10" i="4"/>
  <c r="L10" i="4"/>
  <c r="M10" i="4"/>
  <c r="G13" i="4"/>
  <c r="M858" i="4"/>
  <c r="L858" i="4"/>
  <c r="K858" i="4"/>
  <c r="J858" i="4"/>
  <c r="I858" i="4"/>
  <c r="H858" i="4"/>
  <c r="G858" i="4"/>
  <c r="M857" i="4"/>
  <c r="L857" i="4"/>
  <c r="K857" i="4"/>
  <c r="J857" i="4"/>
  <c r="I857" i="4"/>
  <c r="H857" i="4"/>
  <c r="G857" i="4"/>
  <c r="M856" i="4"/>
  <c r="L856" i="4"/>
  <c r="K856" i="4"/>
  <c r="J856" i="4"/>
  <c r="I856" i="4"/>
  <c r="H856" i="4"/>
  <c r="G856" i="4"/>
  <c r="M855" i="4"/>
  <c r="L855" i="4"/>
  <c r="M852" i="4"/>
  <c r="L852" i="4"/>
  <c r="K852" i="4"/>
  <c r="J852" i="4"/>
  <c r="I852" i="4"/>
  <c r="H852" i="4"/>
  <c r="G852" i="4"/>
  <c r="M850" i="4"/>
  <c r="M849" i="4" s="1"/>
  <c r="L850" i="4"/>
  <c r="K850" i="4"/>
  <c r="K849" i="4" s="1"/>
  <c r="J850" i="4"/>
  <c r="I850" i="4"/>
  <c r="H850" i="4"/>
  <c r="H849" i="4" s="1"/>
  <c r="G850" i="4"/>
  <c r="I849" i="4"/>
  <c r="G849" i="4"/>
  <c r="M831" i="4"/>
  <c r="L831" i="4"/>
  <c r="L830" i="4" s="1"/>
  <c r="K831" i="4"/>
  <c r="K830" i="4" s="1"/>
  <c r="J831" i="4"/>
  <c r="J830" i="4" s="1"/>
  <c r="I831" i="4"/>
  <c r="H831" i="4"/>
  <c r="H830" i="4" s="1"/>
  <c r="G831" i="4"/>
  <c r="M830" i="4"/>
  <c r="I830" i="4"/>
  <c r="G830" i="4"/>
  <c r="M825" i="4"/>
  <c r="L825" i="4"/>
  <c r="M818" i="4"/>
  <c r="L818" i="4"/>
  <c r="K812" i="4"/>
  <c r="K811" i="4" s="1"/>
  <c r="J812" i="4"/>
  <c r="I812" i="4"/>
  <c r="G812" i="4"/>
  <c r="G811" i="4" s="1"/>
  <c r="M811" i="4"/>
  <c r="L811" i="4"/>
  <c r="J811" i="4"/>
  <c r="I811" i="4"/>
  <c r="H811" i="4"/>
  <c r="G800" i="4"/>
  <c r="G786" i="4" s="1"/>
  <c r="G785" i="4" s="1"/>
  <c r="M799" i="4"/>
  <c r="L799" i="4"/>
  <c r="K799" i="4"/>
  <c r="J799" i="4"/>
  <c r="I799" i="4"/>
  <c r="H799" i="4"/>
  <c r="K798" i="4"/>
  <c r="M792" i="4"/>
  <c r="L792" i="4"/>
  <c r="I792" i="4"/>
  <c r="H792" i="4"/>
  <c r="G792" i="4"/>
  <c r="K786" i="4"/>
  <c r="K785" i="4" s="1"/>
  <c r="J786" i="4"/>
  <c r="J855" i="4" s="1"/>
  <c r="J854" i="4" s="1"/>
  <c r="I786" i="4"/>
  <c r="I785" i="4" s="1"/>
  <c r="H786" i="4"/>
  <c r="H855" i="4" s="1"/>
  <c r="H854" i="4" s="1"/>
  <c r="M785" i="4"/>
  <c r="L785" i="4"/>
  <c r="M774" i="4"/>
  <c r="L774" i="4"/>
  <c r="K774" i="4"/>
  <c r="J774" i="4"/>
  <c r="G774" i="4"/>
  <c r="M773" i="4"/>
  <c r="L773" i="4"/>
  <c r="I773" i="4"/>
  <c r="H773" i="4"/>
  <c r="G773" i="4"/>
  <c r="M772" i="4"/>
  <c r="L772" i="4"/>
  <c r="I772" i="4"/>
  <c r="H772" i="4"/>
  <c r="G772" i="4"/>
  <c r="M771" i="4"/>
  <c r="M770" i="4" s="1"/>
  <c r="L771" i="4"/>
  <c r="K771" i="4"/>
  <c r="J771" i="4"/>
  <c r="I771" i="4"/>
  <c r="H771" i="4"/>
  <c r="G771" i="4"/>
  <c r="G770" i="4"/>
  <c r="I769" i="4"/>
  <c r="H769" i="4"/>
  <c r="I768" i="4"/>
  <c r="H768" i="4"/>
  <c r="I767" i="4"/>
  <c r="H767" i="4"/>
  <c r="I766" i="4"/>
  <c r="H766" i="4"/>
  <c r="M765" i="4"/>
  <c r="I765" i="4"/>
  <c r="H765" i="4"/>
  <c r="I764" i="4"/>
  <c r="H764" i="4"/>
  <c r="I763" i="4"/>
  <c r="H763" i="4"/>
  <c r="I762" i="4"/>
  <c r="I774" i="4" s="1"/>
  <c r="I770" i="4" s="1"/>
  <c r="H762" i="4"/>
  <c r="H774" i="4" s="1"/>
  <c r="J761" i="4"/>
  <c r="J773" i="4" s="1"/>
  <c r="J760" i="4"/>
  <c r="K760" i="4" s="1"/>
  <c r="G758" i="4"/>
  <c r="K758" i="4" s="1"/>
  <c r="M751" i="4"/>
  <c r="L751" i="4"/>
  <c r="K751" i="4"/>
  <c r="J751" i="4"/>
  <c r="I751" i="4"/>
  <c r="H751" i="4"/>
  <c r="G751" i="4"/>
  <c r="M744" i="4"/>
  <c r="M743" i="4" s="1"/>
  <c r="L744" i="4"/>
  <c r="I744" i="4"/>
  <c r="H744" i="4"/>
  <c r="G744" i="4"/>
  <c r="L743" i="4"/>
  <c r="M736" i="4"/>
  <c r="L736" i="4"/>
  <c r="K736" i="4"/>
  <c r="J736" i="4"/>
  <c r="I736" i="4"/>
  <c r="H736" i="4"/>
  <c r="G736" i="4"/>
  <c r="M735" i="4"/>
  <c r="L735" i="4"/>
  <c r="J735" i="4"/>
  <c r="I735" i="4"/>
  <c r="H735" i="4"/>
  <c r="G735" i="4"/>
  <c r="M734" i="4"/>
  <c r="L734" i="4"/>
  <c r="I734" i="4"/>
  <c r="H734" i="4"/>
  <c r="G734" i="4"/>
  <c r="M733" i="4"/>
  <c r="M738" i="4" s="1"/>
  <c r="M737" i="4" s="1"/>
  <c r="L733" i="4"/>
  <c r="L738" i="4" s="1"/>
  <c r="L737" i="4" s="1"/>
  <c r="K733" i="4"/>
  <c r="J733" i="4"/>
  <c r="I733" i="4"/>
  <c r="H733" i="4"/>
  <c r="G733" i="4"/>
  <c r="G738" i="4" s="1"/>
  <c r="L732" i="4"/>
  <c r="K726" i="4"/>
  <c r="J726" i="4"/>
  <c r="I726" i="4"/>
  <c r="H726" i="4"/>
  <c r="K725" i="4"/>
  <c r="J725" i="4"/>
  <c r="I725" i="4"/>
  <c r="H725" i="4"/>
  <c r="K719" i="4"/>
  <c r="K718" i="4" s="1"/>
  <c r="M718" i="4"/>
  <c r="L718" i="4"/>
  <c r="J718" i="4"/>
  <c r="I718" i="4"/>
  <c r="H718" i="4"/>
  <c r="G718" i="4"/>
  <c r="M715" i="4"/>
  <c r="L715" i="4"/>
  <c r="K715" i="4"/>
  <c r="J715" i="4"/>
  <c r="I715" i="4"/>
  <c r="H715" i="4"/>
  <c r="G715" i="4"/>
  <c r="M714" i="4"/>
  <c r="M672" i="4" s="1"/>
  <c r="L714" i="4"/>
  <c r="L672" i="4" s="1"/>
  <c r="K714" i="4"/>
  <c r="K672" i="4" s="1"/>
  <c r="J714" i="4"/>
  <c r="J672" i="4" s="1"/>
  <c r="I714" i="4"/>
  <c r="I672" i="4" s="1"/>
  <c r="H714" i="4"/>
  <c r="H672" i="4" s="1"/>
  <c r="G714" i="4"/>
  <c r="G672" i="4" s="1"/>
  <c r="M713" i="4"/>
  <c r="L713" i="4"/>
  <c r="K713" i="4"/>
  <c r="J713" i="4"/>
  <c r="I713" i="4"/>
  <c r="H713" i="4"/>
  <c r="G713" i="4"/>
  <c r="M704" i="4"/>
  <c r="L704" i="4"/>
  <c r="K704" i="4"/>
  <c r="K703" i="4" s="1"/>
  <c r="J704" i="4"/>
  <c r="I704" i="4"/>
  <c r="H704" i="4"/>
  <c r="G704" i="4"/>
  <c r="G703" i="4" s="1"/>
  <c r="L703" i="4"/>
  <c r="K697" i="4"/>
  <c r="J697" i="4"/>
  <c r="I697" i="4"/>
  <c r="H697" i="4"/>
  <c r="G697" i="4"/>
  <c r="G696" i="4" s="1"/>
  <c r="G690" i="4"/>
  <c r="K683" i="4"/>
  <c r="G683" i="4"/>
  <c r="G682" i="4"/>
  <c r="M671" i="4"/>
  <c r="M669" i="4" s="1"/>
  <c r="L671" i="4"/>
  <c r="L669" i="4" s="1"/>
  <c r="K671" i="4"/>
  <c r="I671" i="4"/>
  <c r="I669" i="4" s="1"/>
  <c r="H671" i="4"/>
  <c r="G671" i="4"/>
  <c r="G669" i="4" s="1"/>
  <c r="K669" i="4"/>
  <c r="J669" i="4"/>
  <c r="H669" i="4"/>
  <c r="M664" i="4"/>
  <c r="M662" i="4" s="1"/>
  <c r="L664" i="4"/>
  <c r="G664" i="4"/>
  <c r="M663" i="4"/>
  <c r="L663" i="4"/>
  <c r="L662" i="4" s="1"/>
  <c r="K663" i="4"/>
  <c r="J663" i="4"/>
  <c r="I663" i="4"/>
  <c r="H663" i="4"/>
  <c r="G663" i="4"/>
  <c r="G662" i="4"/>
  <c r="K657" i="4"/>
  <c r="J657" i="4"/>
  <c r="I657" i="4"/>
  <c r="H657" i="4"/>
  <c r="L650" i="4"/>
  <c r="K650" i="4"/>
  <c r="J650" i="4"/>
  <c r="J643" i="4" s="1"/>
  <c r="H650" i="4"/>
  <c r="G650" i="4"/>
  <c r="M647" i="4"/>
  <c r="L647" i="4"/>
  <c r="K647" i="4"/>
  <c r="J647" i="4"/>
  <c r="I647" i="4"/>
  <c r="H647" i="4"/>
  <c r="G647" i="4"/>
  <c r="M646" i="4"/>
  <c r="L646" i="4"/>
  <c r="K646" i="4"/>
  <c r="J646" i="4"/>
  <c r="I646" i="4"/>
  <c r="H646" i="4"/>
  <c r="G646" i="4"/>
  <c r="M645" i="4"/>
  <c r="L645" i="4"/>
  <c r="K645" i="4"/>
  <c r="J645" i="4"/>
  <c r="I645" i="4"/>
  <c r="H645" i="4"/>
  <c r="G645" i="4"/>
  <c r="M644" i="4"/>
  <c r="L644" i="4"/>
  <c r="K644" i="4"/>
  <c r="J644" i="4"/>
  <c r="I644" i="4"/>
  <c r="H644" i="4"/>
  <c r="G644" i="4"/>
  <c r="M643" i="4"/>
  <c r="L643" i="4"/>
  <c r="K643" i="4"/>
  <c r="I643" i="4"/>
  <c r="H643" i="4"/>
  <c r="G643" i="4"/>
  <c r="M641" i="4"/>
  <c r="L641" i="4"/>
  <c r="L642" i="4" s="1"/>
  <c r="K641" i="4"/>
  <c r="G641" i="4"/>
  <c r="L635" i="4"/>
  <c r="K631" i="4"/>
  <c r="K664" i="4" s="1"/>
  <c r="K662" i="4" s="1"/>
  <c r="J631" i="4"/>
  <c r="J664" i="4" s="1"/>
  <c r="J662" i="4" s="1"/>
  <c r="I631" i="4"/>
  <c r="I664" i="4" s="1"/>
  <c r="I662" i="4" s="1"/>
  <c r="H631" i="4"/>
  <c r="H664" i="4" s="1"/>
  <c r="K629" i="4"/>
  <c r="J629" i="4"/>
  <c r="J622" i="4" s="1"/>
  <c r="I629" i="4"/>
  <c r="H629" i="4"/>
  <c r="M626" i="4"/>
  <c r="L626" i="4"/>
  <c r="K626" i="4"/>
  <c r="J626" i="4"/>
  <c r="I626" i="4"/>
  <c r="H626" i="4"/>
  <c r="G626" i="4"/>
  <c r="M625" i="4"/>
  <c r="L625" i="4"/>
  <c r="K625" i="4"/>
  <c r="J625" i="4"/>
  <c r="I625" i="4"/>
  <c r="H625" i="4"/>
  <c r="G625" i="4"/>
  <c r="M624" i="4"/>
  <c r="L624" i="4"/>
  <c r="K624" i="4"/>
  <c r="J624" i="4"/>
  <c r="I624" i="4"/>
  <c r="H624" i="4"/>
  <c r="G624" i="4"/>
  <c r="M623" i="4"/>
  <c r="L623" i="4"/>
  <c r="K623" i="4"/>
  <c r="J623" i="4"/>
  <c r="I623" i="4"/>
  <c r="H623" i="4"/>
  <c r="G623" i="4"/>
  <c r="M622" i="4"/>
  <c r="L622" i="4"/>
  <c r="K622" i="4"/>
  <c r="I622" i="4"/>
  <c r="H622" i="4"/>
  <c r="G622" i="4"/>
  <c r="M620" i="4"/>
  <c r="L620" i="4"/>
  <c r="L621" i="4" s="1"/>
  <c r="M618" i="4"/>
  <c r="L618" i="4"/>
  <c r="G618" i="4"/>
  <c r="M617" i="4"/>
  <c r="L617" i="4"/>
  <c r="G617" i="4"/>
  <c r="M616" i="4"/>
  <c r="L616" i="4"/>
  <c r="L615" i="4" s="1"/>
  <c r="G616" i="4"/>
  <c r="G615" i="4" s="1"/>
  <c r="M615" i="4"/>
  <c r="G613" i="4"/>
  <c r="G611" i="4"/>
  <c r="L610" i="4"/>
  <c r="K610" i="4"/>
  <c r="J610" i="4"/>
  <c r="I610" i="4"/>
  <c r="H610" i="4"/>
  <c r="M603" i="4"/>
  <c r="J603" i="4"/>
  <c r="G603" i="4"/>
  <c r="K600" i="4"/>
  <c r="J600" i="4"/>
  <c r="I600" i="4"/>
  <c r="H600" i="4"/>
  <c r="K599" i="4"/>
  <c r="K618" i="4" s="1"/>
  <c r="J599" i="4"/>
  <c r="J618" i="4" s="1"/>
  <c r="I599" i="4"/>
  <c r="I618" i="4" s="1"/>
  <c r="H599" i="4"/>
  <c r="H618" i="4" s="1"/>
  <c r="K598" i="4"/>
  <c r="J598" i="4"/>
  <c r="I598" i="4"/>
  <c r="I617" i="4" s="1"/>
  <c r="H598" i="4"/>
  <c r="H617" i="4" s="1"/>
  <c r="K597" i="4"/>
  <c r="K616" i="4" s="1"/>
  <c r="J597" i="4"/>
  <c r="J616" i="4" s="1"/>
  <c r="I597" i="4"/>
  <c r="I616" i="4" s="1"/>
  <c r="I615" i="4" s="1"/>
  <c r="H597" i="4"/>
  <c r="H616" i="4" s="1"/>
  <c r="H615" i="4" s="1"/>
  <c r="M596" i="4"/>
  <c r="L596" i="4"/>
  <c r="G596" i="4"/>
  <c r="J596" i="4" s="1"/>
  <c r="K591" i="4"/>
  <c r="K589" i="4" s="1"/>
  <c r="J591" i="4"/>
  <c r="J589" i="4"/>
  <c r="I589" i="4"/>
  <c r="H589" i="4"/>
  <c r="G589" i="4"/>
  <c r="M586" i="4"/>
  <c r="L586" i="4"/>
  <c r="K586" i="4"/>
  <c r="J586" i="4"/>
  <c r="I586" i="4"/>
  <c r="H586" i="4"/>
  <c r="G586" i="4"/>
  <c r="K585" i="4"/>
  <c r="J585" i="4"/>
  <c r="I585" i="4"/>
  <c r="G585" i="4"/>
  <c r="M584" i="4"/>
  <c r="M779" i="4" s="1"/>
  <c r="M863" i="4" s="1"/>
  <c r="L584" i="4"/>
  <c r="L779" i="4" s="1"/>
  <c r="L863" i="4" s="1"/>
  <c r="J584" i="4"/>
  <c r="J779" i="4" s="1"/>
  <c r="J863" i="4" s="1"/>
  <c r="I584" i="4"/>
  <c r="I779" i="4" s="1"/>
  <c r="I863" i="4" s="1"/>
  <c r="H584" i="4"/>
  <c r="H779" i="4" s="1"/>
  <c r="H863" i="4" s="1"/>
  <c r="G584" i="4"/>
  <c r="G779" i="4" s="1"/>
  <c r="K583" i="4"/>
  <c r="J583" i="4"/>
  <c r="J582" i="4" s="1"/>
  <c r="I583" i="4"/>
  <c r="I582" i="4" s="1"/>
  <c r="G583" i="4"/>
  <c r="G582" i="4" s="1"/>
  <c r="M582" i="4"/>
  <c r="L582" i="4"/>
  <c r="M571" i="4"/>
  <c r="M577" i="4" s="1"/>
  <c r="L571" i="4"/>
  <c r="L577" i="4" s="1"/>
  <c r="K571" i="4"/>
  <c r="K577" i="4" s="1"/>
  <c r="J571" i="4"/>
  <c r="J577" i="4" s="1"/>
  <c r="I571" i="4"/>
  <c r="I577" i="4" s="1"/>
  <c r="H571" i="4"/>
  <c r="H577" i="4" s="1"/>
  <c r="M570" i="4"/>
  <c r="L570" i="4"/>
  <c r="K570" i="4"/>
  <c r="J570" i="4"/>
  <c r="I570" i="4"/>
  <c r="H570" i="4"/>
  <c r="G568" i="4"/>
  <c r="G567" i="4"/>
  <c r="G566" i="4"/>
  <c r="G565" i="4"/>
  <c r="G564" i="4"/>
  <c r="G563" i="4"/>
  <c r="G561" i="4"/>
  <c r="G560" i="4"/>
  <c r="G558" i="4"/>
  <c r="G554" i="4"/>
  <c r="G553" i="4"/>
  <c r="G552" i="4"/>
  <c r="G551" i="4"/>
  <c r="G550" i="4"/>
  <c r="M549" i="4"/>
  <c r="G547" i="4"/>
  <c r="G546" i="4"/>
  <c r="G544" i="4"/>
  <c r="G540" i="4"/>
  <c r="G539" i="4"/>
  <c r="G538" i="4"/>
  <c r="G537" i="4"/>
  <c r="G536" i="4"/>
  <c r="M535" i="4"/>
  <c r="G533" i="4"/>
  <c r="G532" i="4"/>
  <c r="G530" i="4"/>
  <c r="G526" i="4"/>
  <c r="G525" i="4"/>
  <c r="G523" i="4"/>
  <c r="M522" i="4"/>
  <c r="I522" i="4"/>
  <c r="I569" i="4" s="1"/>
  <c r="H522" i="4"/>
  <c r="G519" i="4"/>
  <c r="G518" i="4"/>
  <c r="G485" i="4" s="1"/>
  <c r="G516" i="4"/>
  <c r="M515" i="4"/>
  <c r="L515" i="4"/>
  <c r="L569" i="4" s="1"/>
  <c r="K515" i="4"/>
  <c r="K569" i="4" s="1"/>
  <c r="J515" i="4"/>
  <c r="J569" i="4" s="1"/>
  <c r="H515" i="4"/>
  <c r="M511" i="4"/>
  <c r="M578" i="4" s="1"/>
  <c r="L511" i="4"/>
  <c r="L578" i="4" s="1"/>
  <c r="G511" i="4"/>
  <c r="G578" i="4" s="1"/>
  <c r="M510" i="4"/>
  <c r="M576" i="4" s="1"/>
  <c r="L510" i="4"/>
  <c r="L576" i="4" s="1"/>
  <c r="G510" i="4"/>
  <c r="G576" i="4" s="1"/>
  <c r="M509" i="4"/>
  <c r="L509" i="4"/>
  <c r="G509" i="4"/>
  <c r="L503" i="4"/>
  <c r="K503" i="4"/>
  <c r="J503" i="4"/>
  <c r="I503" i="4"/>
  <c r="H503" i="4"/>
  <c r="G503" i="4"/>
  <c r="M496" i="4"/>
  <c r="K496" i="4"/>
  <c r="J496" i="4"/>
  <c r="I496" i="4"/>
  <c r="H496" i="4"/>
  <c r="G496" i="4"/>
  <c r="G481" i="4" s="1"/>
  <c r="K492" i="4"/>
  <c r="K511" i="4" s="1"/>
  <c r="K578" i="4" s="1"/>
  <c r="J492" i="4"/>
  <c r="J511" i="4" s="1"/>
  <c r="J578" i="4" s="1"/>
  <c r="I492" i="4"/>
  <c r="I511" i="4" s="1"/>
  <c r="I578" i="4" s="1"/>
  <c r="H492" i="4"/>
  <c r="H511" i="4" s="1"/>
  <c r="H578" i="4" s="1"/>
  <c r="K491" i="4"/>
  <c r="K510" i="4" s="1"/>
  <c r="K576" i="4" s="1"/>
  <c r="J491" i="4"/>
  <c r="J510" i="4" s="1"/>
  <c r="J576" i="4" s="1"/>
  <c r="I491" i="4"/>
  <c r="I510" i="4" s="1"/>
  <c r="I576" i="4" s="1"/>
  <c r="H491" i="4"/>
  <c r="H510" i="4" s="1"/>
  <c r="H576" i="4" s="1"/>
  <c r="K490" i="4"/>
  <c r="K509" i="4" s="1"/>
  <c r="J490" i="4"/>
  <c r="J509" i="4" s="1"/>
  <c r="I490" i="4"/>
  <c r="I509" i="4" s="1"/>
  <c r="H490" i="4"/>
  <c r="H509" i="4" s="1"/>
  <c r="M489" i="4"/>
  <c r="M488" i="4" s="1"/>
  <c r="L489" i="4"/>
  <c r="J489" i="4"/>
  <c r="I489" i="4"/>
  <c r="L488" i="4"/>
  <c r="M486" i="4"/>
  <c r="L486" i="4"/>
  <c r="K486" i="4"/>
  <c r="J486" i="4"/>
  <c r="I486" i="4"/>
  <c r="H486" i="4"/>
  <c r="G486" i="4"/>
  <c r="M485" i="4"/>
  <c r="L485" i="4"/>
  <c r="J485" i="4"/>
  <c r="I485" i="4"/>
  <c r="H485" i="4"/>
  <c r="M484" i="4"/>
  <c r="M778" i="4" s="1"/>
  <c r="M862" i="4" s="1"/>
  <c r="L484" i="4"/>
  <c r="L778" i="4" s="1"/>
  <c r="L862" i="4" s="1"/>
  <c r="K484" i="4"/>
  <c r="K778" i="4" s="1"/>
  <c r="K862" i="4" s="1"/>
  <c r="J484" i="4"/>
  <c r="J778" i="4" s="1"/>
  <c r="J862" i="4" s="1"/>
  <c r="I484" i="4"/>
  <c r="I778" i="4" s="1"/>
  <c r="I862" i="4" s="1"/>
  <c r="H484" i="4"/>
  <c r="H778" i="4" s="1"/>
  <c r="H862" i="4" s="1"/>
  <c r="G484" i="4"/>
  <c r="G778" i="4" s="1"/>
  <c r="G862" i="4" s="1"/>
  <c r="M483" i="4"/>
  <c r="M777" i="4" s="1"/>
  <c r="M861" i="4" s="1"/>
  <c r="L483" i="4"/>
  <c r="L777" i="4" s="1"/>
  <c r="L861" i="4" s="1"/>
  <c r="K483" i="4"/>
  <c r="J483" i="4"/>
  <c r="H483" i="4"/>
  <c r="H777" i="4" s="1"/>
  <c r="H861" i="4" s="1"/>
  <c r="G483" i="4"/>
  <c r="G777" i="4" s="1"/>
  <c r="G861" i="4" s="1"/>
  <c r="M482" i="4"/>
  <c r="M776" i="4" s="1"/>
  <c r="L482" i="4"/>
  <c r="L776" i="4" s="1"/>
  <c r="K482" i="4"/>
  <c r="K776" i="4" s="1"/>
  <c r="J482" i="4"/>
  <c r="J776" i="4" s="1"/>
  <c r="I482" i="4"/>
  <c r="I776" i="4" s="1"/>
  <c r="G482" i="4"/>
  <c r="G776" i="4" s="1"/>
  <c r="M481" i="4"/>
  <c r="L481" i="4"/>
  <c r="J481" i="4"/>
  <c r="I481" i="4"/>
  <c r="M475" i="4"/>
  <c r="M864" i="4" s="1"/>
  <c r="K475" i="4"/>
  <c r="K864" i="4" s="1"/>
  <c r="J475" i="4"/>
  <c r="J864" i="4" s="1"/>
  <c r="I475" i="4"/>
  <c r="I864" i="4" s="1"/>
  <c r="H475" i="4"/>
  <c r="H864" i="4" s="1"/>
  <c r="M469" i="4"/>
  <c r="M468" i="4" s="1"/>
  <c r="L469" i="4"/>
  <c r="L468" i="4" s="1"/>
  <c r="K469" i="4"/>
  <c r="K468" i="4" s="1"/>
  <c r="J469" i="4"/>
  <c r="I469" i="4"/>
  <c r="I468" i="4" s="1"/>
  <c r="H469" i="4"/>
  <c r="G469" i="4"/>
  <c r="G468" i="4" s="1"/>
  <c r="J468" i="4"/>
  <c r="H468" i="4"/>
  <c r="M463" i="4"/>
  <c r="L463" i="4"/>
  <c r="L462" i="4" s="1"/>
  <c r="J463" i="4"/>
  <c r="G463" i="4"/>
  <c r="M462" i="4"/>
  <c r="J462" i="4"/>
  <c r="G462" i="4"/>
  <c r="H447" i="4"/>
  <c r="L444" i="4"/>
  <c r="L475" i="4" s="1"/>
  <c r="L864" i="4" s="1"/>
  <c r="G444" i="4"/>
  <c r="G475" i="4" s="1"/>
  <c r="M442" i="4"/>
  <c r="K442" i="4"/>
  <c r="G442" i="4"/>
  <c r="M441" i="4"/>
  <c r="K441" i="4"/>
  <c r="G441" i="4"/>
  <c r="M414" i="4"/>
  <c r="K414" i="4"/>
  <c r="J414" i="4"/>
  <c r="I414" i="4"/>
  <c r="H414" i="4"/>
  <c r="M408" i="4"/>
  <c r="L408" i="4"/>
  <c r="K408" i="4"/>
  <c r="K474" i="4" s="1"/>
  <c r="K473" i="4" s="1"/>
  <c r="J408" i="4"/>
  <c r="J474" i="4" s="1"/>
  <c r="J473" i="4" s="1"/>
  <c r="I408" i="4"/>
  <c r="H408" i="4"/>
  <c r="G408" i="4"/>
  <c r="G474" i="4" s="1"/>
  <c r="M407" i="4"/>
  <c r="H407" i="4"/>
  <c r="G380" i="4"/>
  <c r="L353" i="4"/>
  <c r="G348" i="4"/>
  <c r="M347" i="4"/>
  <c r="L347" i="4"/>
  <c r="J347" i="4"/>
  <c r="I347" i="4"/>
  <c r="H347" i="4"/>
  <c r="G347" i="4" s="1"/>
  <c r="M341" i="4"/>
  <c r="L341" i="4"/>
  <c r="L340" i="4" s="1"/>
  <c r="K341" i="4"/>
  <c r="K340" i="4" s="1"/>
  <c r="M340" i="4"/>
  <c r="J340" i="4"/>
  <c r="I340" i="4"/>
  <c r="H340" i="4"/>
  <c r="G336" i="4"/>
  <c r="M335" i="4"/>
  <c r="L335" i="4"/>
  <c r="K335" i="4"/>
  <c r="K334" i="4" s="1"/>
  <c r="J335" i="4"/>
  <c r="H335" i="4"/>
  <c r="K328" i="4"/>
  <c r="K327" i="4" s="1"/>
  <c r="J328" i="4"/>
  <c r="I328" i="4"/>
  <c r="H328" i="4"/>
  <c r="G328" i="4"/>
  <c r="G327" i="4"/>
  <c r="K321" i="4"/>
  <c r="J321" i="4"/>
  <c r="I321" i="4"/>
  <c r="H321" i="4"/>
  <c r="G321" i="4"/>
  <c r="K320" i="4"/>
  <c r="G320" i="4"/>
  <c r="K314" i="4"/>
  <c r="J314" i="4"/>
  <c r="I314" i="4"/>
  <c r="H314" i="4"/>
  <c r="G314" i="4"/>
  <c r="G311" i="4"/>
  <c r="G310" i="4"/>
  <c r="G309" i="4"/>
  <c r="G308" i="4"/>
  <c r="J307" i="4"/>
  <c r="I307" i="4"/>
  <c r="H307" i="4"/>
  <c r="G304" i="4"/>
  <c r="G303" i="4"/>
  <c r="G302" i="4"/>
  <c r="G301" i="4"/>
  <c r="G341" i="4" s="1"/>
  <c r="G340" i="4" s="1"/>
  <c r="K300" i="4"/>
  <c r="J300" i="4"/>
  <c r="I300" i="4"/>
  <c r="H300" i="4"/>
  <c r="L293" i="4"/>
  <c r="K293" i="4"/>
  <c r="J293" i="4"/>
  <c r="I293" i="4"/>
  <c r="H293" i="4"/>
  <c r="G293" i="4"/>
  <c r="K288" i="4"/>
  <c r="J288" i="4"/>
  <c r="J287" i="4" s="1"/>
  <c r="I288" i="4"/>
  <c r="H288" i="4"/>
  <c r="H287" i="4" s="1"/>
  <c r="K287" i="4"/>
  <c r="I287" i="4"/>
  <c r="M281" i="4"/>
  <c r="L281" i="4"/>
  <c r="K281" i="4"/>
  <c r="K280" i="4" s="1"/>
  <c r="G281" i="4"/>
  <c r="M280" i="4"/>
  <c r="L280" i="4"/>
  <c r="J280" i="4"/>
  <c r="I280" i="4"/>
  <c r="H280" i="4"/>
  <c r="G280" i="4"/>
  <c r="K275" i="4"/>
  <c r="K274" i="4" s="1"/>
  <c r="J275" i="4"/>
  <c r="I275" i="4"/>
  <c r="H275" i="4"/>
  <c r="G275" i="4"/>
  <c r="G274" i="4" s="1"/>
  <c r="K255" i="4"/>
  <c r="K353" i="4" s="1"/>
  <c r="K352" i="4" s="1"/>
  <c r="J255" i="4"/>
  <c r="J353" i="4" s="1"/>
  <c r="J352" i="4" s="1"/>
  <c r="I255" i="4"/>
  <c r="I353" i="4" s="1"/>
  <c r="I352" i="4" s="1"/>
  <c r="H255" i="4"/>
  <c r="H353" i="4" s="1"/>
  <c r="H352" i="4" s="1"/>
  <c r="G255" i="4"/>
  <c r="L254" i="4"/>
  <c r="K254" i="4"/>
  <c r="H254" i="4"/>
  <c r="G254" i="4"/>
  <c r="K248" i="4"/>
  <c r="G248" i="4"/>
  <c r="G247" i="4" s="1"/>
  <c r="K247" i="4"/>
  <c r="J247" i="4"/>
  <c r="I247" i="4"/>
  <c r="H247" i="4"/>
  <c r="K207" i="4"/>
  <c r="K206" i="4" s="1"/>
  <c r="G207" i="4"/>
  <c r="G206" i="4" s="1"/>
  <c r="M196" i="4"/>
  <c r="M355" i="4" s="1"/>
  <c r="L196" i="4"/>
  <c r="L355" i="4" s="1"/>
  <c r="G196" i="4"/>
  <c r="G355" i="4" s="1"/>
  <c r="M194" i="4"/>
  <c r="M353" i="4" s="1"/>
  <c r="L194" i="4"/>
  <c r="L193" i="4" s="1"/>
  <c r="G194" i="4"/>
  <c r="G193" i="4" s="1"/>
  <c r="J193" i="4"/>
  <c r="I193" i="4"/>
  <c r="H193" i="4"/>
  <c r="G12" i="4"/>
  <c r="G11" i="4"/>
  <c r="G10" i="4" s="1"/>
  <c r="M860" i="4"/>
  <c r="L860" i="4"/>
  <c r="I254" i="4" l="1"/>
  <c r="G353" i="4"/>
  <c r="G288" i="4"/>
  <c r="G287" i="4" s="1"/>
  <c r="K407" i="4"/>
  <c r="L474" i="4"/>
  <c r="L473" i="4" s="1"/>
  <c r="M193" i="4"/>
  <c r="J254" i="4"/>
  <c r="L407" i="4"/>
  <c r="I474" i="4"/>
  <c r="I473" i="4" s="1"/>
  <c r="M474" i="4"/>
  <c r="M473" i="4" s="1"/>
  <c r="L442" i="4"/>
  <c r="L441" i="4" s="1"/>
  <c r="H482" i="4"/>
  <c r="I483" i="4"/>
  <c r="I777" i="4" s="1"/>
  <c r="I861" i="4" s="1"/>
  <c r="K485" i="4"/>
  <c r="H489" i="4"/>
  <c r="H481" i="4" s="1"/>
  <c r="G570" i="4"/>
  <c r="H583" i="4"/>
  <c r="H582" i="4" s="1"/>
  <c r="K584" i="4"/>
  <c r="K779" i="4" s="1"/>
  <c r="K863" i="4" s="1"/>
  <c r="H585" i="4"/>
  <c r="G610" i="4"/>
  <c r="H662" i="4"/>
  <c r="G780" i="4"/>
  <c r="J734" i="4"/>
  <c r="H770" i="4"/>
  <c r="L770" i="4"/>
  <c r="J849" i="4"/>
  <c r="M854" i="4"/>
  <c r="J777" i="4"/>
  <c r="J861" i="4" s="1"/>
  <c r="J407" i="4"/>
  <c r="L849" i="4"/>
  <c r="G300" i="4"/>
  <c r="G335" i="4"/>
  <c r="H474" i="4"/>
  <c r="K489" i="4"/>
  <c r="K481" i="4" s="1"/>
  <c r="G571" i="4"/>
  <c r="G577" i="4" s="1"/>
  <c r="L854" i="4"/>
  <c r="J785" i="4"/>
  <c r="M780" i="4"/>
  <c r="M865" i="4" s="1"/>
  <c r="M859" i="4" s="1"/>
  <c r="G407" i="4"/>
  <c r="I407" i="4"/>
  <c r="G473" i="4"/>
  <c r="G864" i="4"/>
  <c r="G416" i="4"/>
  <c r="G414" i="4" s="1"/>
  <c r="L416" i="4"/>
  <c r="L414" i="4" s="1"/>
  <c r="J860" i="4"/>
  <c r="G865" i="4"/>
  <c r="L780" i="4"/>
  <c r="L775" i="4" s="1"/>
  <c r="G775" i="4"/>
  <c r="G863" i="4"/>
  <c r="G307" i="4"/>
  <c r="G732" i="4"/>
  <c r="M732" i="4"/>
  <c r="I805" i="4"/>
  <c r="I804" i="4" s="1"/>
  <c r="K805" i="4"/>
  <c r="K804" i="4" s="1"/>
  <c r="M805" i="4"/>
  <c r="M804" i="4" s="1"/>
  <c r="M508" i="4"/>
  <c r="H508" i="4"/>
  <c r="J508" i="4"/>
  <c r="L508" i="4"/>
  <c r="H569" i="4"/>
  <c r="M569" i="4"/>
  <c r="G569" i="4"/>
  <c r="M575" i="4"/>
  <c r="J617" i="4"/>
  <c r="J615" i="4" s="1"/>
  <c r="I780" i="4"/>
  <c r="I865" i="4" s="1"/>
  <c r="H785" i="4"/>
  <c r="G508" i="4"/>
  <c r="I508" i="4"/>
  <c r="K508" i="4"/>
  <c r="G575" i="4"/>
  <c r="L575" i="4"/>
  <c r="K617" i="4"/>
  <c r="K615" i="4" s="1"/>
  <c r="H780" i="4"/>
  <c r="H865" i="4" s="1"/>
  <c r="J780" i="4"/>
  <c r="J865" i="4" s="1"/>
  <c r="K732" i="4"/>
  <c r="H805" i="4"/>
  <c r="H804" i="4" s="1"/>
  <c r="J805" i="4"/>
  <c r="J804" i="4" s="1"/>
  <c r="L805" i="4"/>
  <c r="L804" i="4" s="1"/>
  <c r="L865" i="4"/>
  <c r="L352" i="4"/>
  <c r="K772" i="4"/>
  <c r="K734" i="4"/>
  <c r="L859" i="4"/>
  <c r="M352" i="4"/>
  <c r="M775" i="4"/>
  <c r="I575" i="4"/>
  <c r="I574" i="4" s="1"/>
  <c r="K575" i="4"/>
  <c r="K574" i="4" s="1"/>
  <c r="M574" i="4"/>
  <c r="J738" i="4"/>
  <c r="J737" i="4" s="1"/>
  <c r="H738" i="4"/>
  <c r="H737" i="4" s="1"/>
  <c r="G737" i="4"/>
  <c r="K738" i="4"/>
  <c r="K737" i="4" s="1"/>
  <c r="I738" i="4"/>
  <c r="I737" i="4" s="1"/>
  <c r="G352" i="4"/>
  <c r="K777" i="4"/>
  <c r="K861" i="4" s="1"/>
  <c r="G574" i="4"/>
  <c r="H575" i="4"/>
  <c r="H574" i="4" s="1"/>
  <c r="J575" i="4"/>
  <c r="J574" i="4" s="1"/>
  <c r="L574" i="4"/>
  <c r="I596" i="4"/>
  <c r="K596" i="4"/>
  <c r="H758" i="4"/>
  <c r="H732" i="4" s="1"/>
  <c r="J758" i="4"/>
  <c r="J732" i="4" s="1"/>
  <c r="J772" i="4"/>
  <c r="J770" i="4" s="1"/>
  <c r="G855" i="4"/>
  <c r="G854" i="4" s="1"/>
  <c r="I855" i="4"/>
  <c r="I854" i="4" s="1"/>
  <c r="K855" i="4"/>
  <c r="K854" i="4" s="1"/>
  <c r="H596" i="4"/>
  <c r="I758" i="4"/>
  <c r="I732" i="4" s="1"/>
  <c r="K761" i="4"/>
  <c r="J798" i="4"/>
  <c r="G799" i="4"/>
  <c r="J859" i="4" l="1"/>
  <c r="H473" i="4"/>
  <c r="H776" i="4"/>
  <c r="H860" i="4" s="1"/>
  <c r="H859" i="4" s="1"/>
  <c r="K582" i="4"/>
  <c r="J775" i="4"/>
  <c r="I775" i="4"/>
  <c r="H775" i="4"/>
  <c r="I860" i="4"/>
  <c r="I859" i="4" s="1"/>
  <c r="G860" i="4"/>
  <c r="G859" i="4" s="1"/>
  <c r="G805" i="4"/>
  <c r="G804" i="4" s="1"/>
  <c r="G797" i="4"/>
  <c r="K735" i="4"/>
  <c r="K780" i="4" s="1"/>
  <c r="K865" i="4" s="1"/>
  <c r="K773" i="4"/>
  <c r="K770" i="4" s="1"/>
  <c r="K860" i="4"/>
  <c r="K859" i="4" l="1"/>
  <c r="K775" i="4"/>
</calcChain>
</file>

<file path=xl/sharedStrings.xml><?xml version="1.0" encoding="utf-8"?>
<sst xmlns="http://schemas.openxmlformats.org/spreadsheetml/2006/main" count="1966" uniqueCount="281">
  <si>
    <t>1 кв.</t>
  </si>
  <si>
    <t>2 кв.</t>
  </si>
  <si>
    <t>3 кв.</t>
  </si>
  <si>
    <t>4 кв.</t>
  </si>
  <si>
    <t>Государственная программа «Охрана окружающей среды» на 2015-2020 годы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</si>
  <si>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</si>
  <si>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</si>
  <si>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</si>
  <si>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-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</si>
  <si>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2015-2020 годы
на очередной 2015 год и плановый период 2016 и 2017 годов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</si>
  <si>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</si>
  <si>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</si>
  <si>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</si>
  <si>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</si>
  <si>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2015 год</t>
  </si>
  <si>
    <t>Значение показателя на очередной финансовый 2015 год</t>
  </si>
  <si>
    <t>Значение показателя на 2016 год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</si>
  <si>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</si>
  <si>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</si>
  <si>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</si>
  <si>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</si>
  <si>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</si>
  <si>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</si>
  <si>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</si>
  <si>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</si>
  <si>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</si>
  <si>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</si>
  <si>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</si>
  <si>
    <t>Стоимость единицы</t>
  </si>
  <si>
    <t>Сумма затрат, в том числе:</t>
  </si>
  <si>
    <t>областной бюджет</t>
  </si>
  <si>
    <t>098</t>
  </si>
  <si>
    <t>0605</t>
  </si>
  <si>
    <t>12.0.0011</t>
  </si>
  <si>
    <t>12.0.0019</t>
  </si>
  <si>
    <t>федеральный бюджет</t>
  </si>
  <si>
    <t>местные бюджеты</t>
  </si>
  <si>
    <t>внебюджетные источники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</si>
  <si>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области, сохранение и восстановление природных экосистем, развитие экологического просвещения населения</t>
    </r>
  </si>
  <si>
    <t>1.1. Предоставление субсидий местным бюджетам из областного бюджета Новосибирской области  на приобретение и установку нового и модернизацию устаревшего пылегазоочистного оборудования (далее - ПГО)  всего, в том числе:</t>
  </si>
  <si>
    <t>Количество установленных (модернизированных) ПГО (ед.)</t>
  </si>
  <si>
    <t>ДПРиООС,
администрации МО, организации по результатам размещения заказа</t>
  </si>
  <si>
    <t>0603</t>
  </si>
  <si>
    <t>12.0.ХХХА</t>
  </si>
  <si>
    <t xml:space="preserve">1.1.1.  Баганский район, Баганский сельсовет    </t>
  </si>
  <si>
    <t>25.0.ХХХА</t>
  </si>
  <si>
    <t>1.1.2. Доволенский район, Доволенский сельсовет</t>
  </si>
  <si>
    <t>федеральный бюжет</t>
  </si>
  <si>
    <t>1.1.3. Доволенский район, Баклушевский сельсовет</t>
  </si>
  <si>
    <t>1.1.4. Здвинский район,
Здвинский сельсовет</t>
  </si>
  <si>
    <t>1.1.5. Карасукский район, г. Карасук</t>
  </si>
  <si>
    <t>1.1.6. Коченевский район, р.п. Коченево</t>
  </si>
  <si>
    <t>1.1.7.  Коченевский район, Шагаловский сельсовет</t>
  </si>
  <si>
    <t>1.1.8. Куйбышевский район, Абрамовский сельсовет</t>
  </si>
  <si>
    <t>1.1.9. Купинский район, 
г. Купино</t>
  </si>
  <si>
    <t>1.1.10. Кыштовский район, с. Кыштовка, Кыштовский сельсовет</t>
  </si>
  <si>
    <t>1.1.11. Маслянинский район, р.п. Маслянино</t>
  </si>
  <si>
    <t>1.1.12. Новосибирский район, п. Сосновка, Кубовинский сельсовет</t>
  </si>
  <si>
    <t>1.1.13. Новосибирский район, Ярковский сельсовет</t>
  </si>
  <si>
    <t>1.1.14. Ордынский район, Пролетарский сельсовет</t>
  </si>
  <si>
    <t>1.1.15. Сузунский район, Ключиковский сельсовет</t>
  </si>
  <si>
    <t>1.1.16. Сузунский район, Болтовский сельсовет</t>
  </si>
  <si>
    <t>1.1.17. Сузунский район, Малышевский сельсовет</t>
  </si>
  <si>
    <t>1.1.18. Татарский район, Николаевский сельсовет</t>
  </si>
  <si>
    <t>1.1.19. Тогучинский район, Кудринский сельсовет</t>
  </si>
  <si>
    <t>1.1.20.  Усть-Таркский район, Козинский сельсовет</t>
  </si>
  <si>
    <t>1.1.21. Черепановский район, Верх-Мильтюшинский сельсовет</t>
  </si>
  <si>
    <t>1.1.22. Черепановский район, р.п. Посевная</t>
  </si>
  <si>
    <t>1.1.23. Черепановский район, Шурыгинский сельсовет</t>
  </si>
  <si>
    <t>1.1.24. Чулымский район, 
с. Новоиткульское, Иткульский сельсовет</t>
  </si>
  <si>
    <t>Итого на решение 
1.1.</t>
  </si>
  <si>
    <t>25.1.8321</t>
  </si>
  <si>
    <t>1.2. Организация и обеспечение ликвидации (консервации)  бесхозяйных водозаборных скважин на территории Новосибирской области</t>
  </si>
  <si>
    <t>Количество ликвидированных (законсервированных) скважин
(ед.)</t>
  </si>
  <si>
    <t>ДПРиООС,
организации по результатам размещения заказа</t>
  </si>
  <si>
    <t>12.0.0373</t>
  </si>
  <si>
    <t>ДПРиООС НСО,
организации по результатам размещения заказа</t>
  </si>
  <si>
    <t>Обеспечение наблюдений  за состоянием компонентов окружающей среды на территории  Новосибирской области. Основание для  принятия административных мер к нарушителям природоохранного законодательства, расчета размеров нанесенного ущерба</t>
  </si>
  <si>
    <t>Количество элементоопределений (шт.)</t>
  </si>
  <si>
    <t xml:space="preserve">1.4. Проведение оценки состояния редких и исчезающих видов растений и животных на территории Новосибирской области </t>
  </si>
  <si>
    <t>Количество районов (ед.)</t>
  </si>
  <si>
    <t xml:space="preserve">1.4.1. Проведение оценки состояния редких и исчезающих видов растений на территории Новосибирской области </t>
  </si>
  <si>
    <t>25.1.8322</t>
  </si>
  <si>
    <t xml:space="preserve">1.4.2. Проведение оценки состояния редких и исчезающих видов  животных на территории Новосибирской области </t>
  </si>
  <si>
    <t>Количество наблюдательных скважин (ед.)</t>
  </si>
  <si>
    <t>Обеспечение рационального и безопасного использования подземных вод Новосибирской области на основе  наблюдений, ведение банка данных, поддержка опорной государственной территориальной сети наблюдательных гидрогеологических скважин</t>
  </si>
  <si>
    <t>Количество программно-информационных комплексов (ед.)</t>
  </si>
  <si>
    <t>Итого на решение задачи 2</t>
  </si>
  <si>
    <t>Количество ООПТ (ед.)</t>
  </si>
  <si>
    <t>ДПРиООС НСО,
администрация МО, организации по результатам размещения заказа</t>
  </si>
  <si>
    <t>Сохранение природных комплексов биоразнообразия</t>
  </si>
  <si>
    <t>Охрана памятника природы регионального значения оз. Горькое</t>
  </si>
  <si>
    <t>Количество материалов (ед.)</t>
  </si>
  <si>
    <t>Итого на решение задачи 3</t>
  </si>
  <si>
    <t>Количество проведенных акций (мероприятий)  (шт.)</t>
  </si>
  <si>
    <t>ДПРиООС НСО,  администрации МО,
общественные организации</t>
  </si>
  <si>
    <t>Количество проведенных мероприятий  (шт.)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</si>
  <si>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</si>
  <si>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</si>
  <si>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</si>
  <si>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на решение задачи 4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</si>
  <si>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</si>
  <si>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</si>
  <si>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Количество (ед.)</t>
  </si>
  <si>
    <t>ДПРиООС НСО, администрации МО</t>
  </si>
  <si>
    <t>Увеличение производства товарной рыбы, привлечение дополнительных средств из внебюджетных источников, поступление дополнительных доходов в областной бюджет от производства, переработки и реализации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</si>
  <si>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>0405</t>
  </si>
  <si>
    <t>12.0.0357</t>
  </si>
  <si>
    <t>2.1.4. Предоставление государственной поддержки юридическим лицам и индивидуальным предпринимателям, в том числе  осуществляющим сельскохозяйственное производство на возмещение 20 процентов стоимости выполненных мелиоративных мероприятий в рыбоводных водоемах, используемых для выращивания рыбопосадочного материала и (или) товарной рыбы</t>
  </si>
  <si>
    <t>ДПРиООС, администрации МО</t>
  </si>
  <si>
    <t>2.1.5. Предоставление  государственной поддержки  юридическим лицам и индивидуальным предпринимателям, в том числе  осуществляющим сельскохозяйственное производство на возмещение 10 процентов уплаченной страховой премии (страхового взноса) по договорам страхования на случай утраты (гибели) или частичной утраты выращенной товарной рыбы и (или) рыбопосадочного материала, в результате воздействия на них опасных природных явлений</t>
  </si>
  <si>
    <t>2.1.6. Предоставление государственной поддержки  юридическим лицам и индивидуальным предпринимателям на возмещение 50 процентов стоимости фактических затрат на изготовление и установку искусственных нерестилищ на водных объектах, используемых для осуществления промышленного рыболовства</t>
  </si>
  <si>
    <t>Итого на решение задачи 1</t>
  </si>
  <si>
    <t>25.2.8311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</si>
  <si>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рыбохозяйственных водоемов, программ рыбохозяйственной мелиорации водоемов, обучение пользователей рыбопромысловых участков основам товарного озерного, прудового и индустриального рыбоводства</t>
  </si>
  <si>
    <t>Количество  
(ед./чел.)</t>
  </si>
  <si>
    <t>Определение общих принципов регулирования в сфере действия подпрограммы. Повышение эффективности товарного рыбоводства.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</si>
  <si>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федеральный бюджет (субвенции на организацию, регулирование и охрану водных биологических ресурсов)</t>
  </si>
  <si>
    <t>12.0.5910</t>
  </si>
  <si>
    <t>2.2.1. Обучение пользователей рыбопромысловых участков и арендаторов прудов основам товарного озерного, прудового и индустриального рыбоводства</t>
  </si>
  <si>
    <t>Количество
(чел.)</t>
  </si>
  <si>
    <t>ДПРиООС</t>
  </si>
  <si>
    <t>Увеличение количества рыбохозяйственных организаций, занимающихся товарным рыбоводством и промышленным рыболовством</t>
  </si>
  <si>
    <t>2.2.2.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</si>
  <si>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не требует финансирования</t>
  </si>
  <si>
    <t>2.2.3.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</si>
  <si>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Определение общих принципов регулирования в сфере действия подпрограммы</t>
  </si>
  <si>
    <t>2.2.4. Разработка рыбоводно-биологических обоснований</t>
  </si>
  <si>
    <t>Повышение эффективности товарного рыбоводства</t>
  </si>
  <si>
    <t>2.2.5. Разработка программ рыбохозяйственной мелиорации водоемов</t>
  </si>
  <si>
    <t>2.2.6. Предоставление в пользование на конкурсной основе рыбопромысловых участков и прудов для осуществления товарного рыбоводства и промышленного рыболовства</t>
  </si>
  <si>
    <t>Вовлечение в рыбохозяйственный оборот дополнительных водоемов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</si>
  <si>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</si>
  <si>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</si>
  <si>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Улучшение экологической обстановки прибрежной защитной полосы водных объектов рыбохозяйственного значения Новосибирской области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</si>
  <si>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</si>
  <si>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</si>
  <si>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</si>
  <si>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т.ч. выполнение проектных работ)</t>
  </si>
  <si>
    <t>Протяженность (км)/проектно-сметная документация (шт.)</t>
  </si>
  <si>
    <t>федеральный бюджет (субсидии - Росводресурсы)</t>
  </si>
  <si>
    <t>федеральный бюджет
(субвенции)</t>
  </si>
  <si>
    <t>0406</t>
  </si>
  <si>
    <t>12.0.5960</t>
  </si>
  <si>
    <t>3.1.1. Реконструкция водозащитных дамб на р. Тартас в 
с. Венгерово Венгеровского района Новосибирской области</t>
  </si>
  <si>
    <t>Обеспечение защиты территории с.Венгерово от негативного воздействия вод</t>
  </si>
  <si>
    <t>3.1.2. Разработка проекта по объекту "Капитальный ремонт гидротехнических сооружений на р. Еловка в с. Еловкина Черепановского района Новосибирской области"</t>
  </si>
  <si>
    <t>Проектно-сметная документация (шт.)</t>
  </si>
  <si>
    <t>Увеличение пропускной способности русла реки (включая обоснование реализации мероприятий)</t>
  </si>
  <si>
    <t>25.0.ХХХD</t>
  </si>
  <si>
    <t>федеральный бюджет
(Росводресурсы)</t>
  </si>
  <si>
    <t>3.1.3. Разработка проекта по объекту "Реконструкция водозащитных дамб на р. Бердь в р.п.Маслянино Маслянинского района Новосибирской области"</t>
  </si>
  <si>
    <t>Итого на решение задачи 1 мероприятия 3.1.1.</t>
  </si>
  <si>
    <t>25.3.8341</t>
  </si>
  <si>
    <t>3.1.4. Разработка проекта по объекту "Расчистка русла р. Черная Искитимский район  Новосибирской области"</t>
  </si>
  <si>
    <t>Обоснование реализации мероприятия, определение объема, содержания работ,  технических решений,  стоимости  всего объекта и отдельных видов работ</t>
  </si>
  <si>
    <t>25.3.5960</t>
  </si>
  <si>
    <t>3.1.5. Расчистка русла р. Черная Искитимский район  Новосибирской области"</t>
  </si>
  <si>
    <t>Увеличение пропускной способности русла реки</t>
  </si>
  <si>
    <t>3.1.3. Расчистка русла р.Ельцовка-2 в г. Новосибирске Новосибирской области</t>
  </si>
  <si>
    <t>3.1.5. Расчистка русла р. Каменка г. Новосибирск (участок 2)</t>
  </si>
  <si>
    <t>3.1.6. Разработка проекта "Расчистка русла реки Каменка в с. Бобровка Сузунского района, Новосибирской области"</t>
  </si>
  <si>
    <t>3.1.11. Расчистка русла реки Каменка в с. Бобровка Сузунского района, Новосибирской области</t>
  </si>
  <si>
    <t>Итого на решение задачи 1 мероприятия 3.1.2.</t>
  </si>
  <si>
    <t>25.3.8342</t>
  </si>
  <si>
    <t>федеральный бюджет (Росводресурсы)</t>
  </si>
  <si>
    <t>федеральный бюджет (субвенции)</t>
  </si>
  <si>
    <t>Количество ГТС (шт.)/проектно-сметная документация (шт.)</t>
  </si>
  <si>
    <t>Обеспечение безопасности ГТС</t>
  </si>
  <si>
    <t>12.0.7047</t>
  </si>
  <si>
    <t>федеральный бюджет (субсидии)</t>
  </si>
  <si>
    <t>3.2.1. Капитальный ремонт гидротехнических сооружений пруда на р. Болотная в г. Болотное Новосибирской области</t>
  </si>
  <si>
    <t>Количество ГТС (шт.)</t>
  </si>
  <si>
    <t>3.2.2. Капитальный ремонт комплекса гидротехнических сооружений с. Довольное Доволенского района Новосибирской области</t>
  </si>
  <si>
    <t>***</t>
  </si>
  <si>
    <t>3.2.3. Капитальный ремонт плотины на р. Тула в с. 8-е марта Новосибирского района Новосибирской области</t>
  </si>
  <si>
    <t>3.2.4. Капитальный ремонт гидротехнического сооружения на р. Еловка в с. Еловкино Черепановского района Новосибирской области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</si>
  <si>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</si>
  <si>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>Охрана водных объектов</t>
  </si>
  <si>
    <t>3.3.1. Установление границ водоохранных зон реки Иня нижняя от устья до границы Кемеровской области</t>
  </si>
  <si>
    <t>3.3.1. Установление границ водоохранных зон реки Омь от с. Крещенское до 
г. Куйбышева</t>
  </si>
  <si>
    <t>3.4. Закрепление на местности границ водоохранных зон и прибрежных защитных полос водных объектов или их частей, находящихся в федеральной собственностии расположенных на территории Новосибирской области</t>
  </si>
  <si>
    <t>12.0.5128</t>
  </si>
  <si>
    <t>3.4.1. Закрепление на местности границ водоохранных зон рек Тула, Ниж.Ельцовка, Камышенка, Плющиха, Каменка, Ельцовка-1, Ельцовка-2 на территории Новосибирской области</t>
  </si>
  <si>
    <t>3.4.2. Закрепление на местности границ водоохранных зон реки Иня нижняя от устья до границы Кемеровской области</t>
  </si>
  <si>
    <t>Итого на решение задачи 3 мероприятия 3.3.1.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</si>
  <si>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</si>
  <si>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>площадь, га/проектно-сметная документация (шт.)</t>
  </si>
  <si>
    <t xml:space="preserve"> </t>
  </si>
  <si>
    <t>Площадь акватории (га)</t>
  </si>
  <si>
    <t>3.6.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 и организация постов мониторинга водных объектов</t>
  </si>
  <si>
    <t>Протяженность (км)/количество постов, шт.</t>
  </si>
  <si>
    <t>12.0.8342</t>
  </si>
  <si>
    <t>3.6.1. Организация проведения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</si>
  <si>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Своевременное выявление и прогнозирование  развития негативных процессов, влияющих на качество воды в водных объектах и их состояние</t>
  </si>
  <si>
    <t>3.6.2. Организация постов мониторинга водных объектов</t>
  </si>
  <si>
    <t>Количество постов (шт.)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</si>
  <si>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на берегоукрепительные сооружения) 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</si>
  <si>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</si>
  <si>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</si>
  <si>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>12.0.0604</t>
  </si>
  <si>
    <t>3.7.2. Разработка проекта по объекту "Строительство берегоукрепительных сооружений на р. Обь в черте города Новосибирска (1 очередь)"</t>
  </si>
  <si>
    <t xml:space="preserve">Обоснование необходимости  защиты территории  
г. Новосибирска от негативного воздействия вод, определение стоимости всего объекта и отдельных видов работ </t>
  </si>
  <si>
    <t>12.0.ХХХD</t>
  </si>
  <si>
    <t>3.7.3. Строительство берегоукрепительных сооружений  на р. Обь в черте г. Новосибирска  (1 очередь)</t>
  </si>
  <si>
    <t>3.7.4. Разработка проектной документации "Берегоукрепительные сооружения Новосибирского водохранилища в районе с. Красный Яр Ордынского района Новосибирской области"</t>
  </si>
  <si>
    <t xml:space="preserve">Обоснование необходимости  защиты территории  
с. Красный Яр от негативного воздействия вод, определение стоимости всего объекта и отдельных видов работ </t>
  </si>
  <si>
    <t>Итого на решение задачи 5</t>
  </si>
  <si>
    <t>Итого затрат по задаче 3 государственной программы</t>
  </si>
  <si>
    <t>Количество отходов 
(тыс. шт./тонн)</t>
  </si>
  <si>
    <t>ДПРиООС НСО и администрации МО, предприятиями, утилизирующими отходы</t>
  </si>
  <si>
    <t>Обезвреживание особо опасных отходов, образующихся у населения Новосибирской области</t>
  </si>
  <si>
    <t>12.0.0704</t>
  </si>
  <si>
    <t>Количество отходов 
(тыс. шт.)</t>
  </si>
  <si>
    <t>Обезвреживание не менее 58,5% ртутьсодержащих отходов, образующихся у населения, от количества ртутьсодержащих отходов, образующихся у населения Новосибирской области</t>
  </si>
  <si>
    <t>Объем отходов
(тонн)</t>
  </si>
  <si>
    <t>Обезвреживание не менее 100% биологических отходов, образующихся у населения Новосибирской области, от заявленного количества образовавшихся отходов</t>
  </si>
  <si>
    <t>25.4.0404</t>
  </si>
  <si>
    <t>4.5.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в сфере утилизации, переработки отходов, являющихся вторичными материальными ресурсами</t>
  </si>
  <si>
    <t>Объем отходов
(тонн/тыс. шт.)</t>
  </si>
  <si>
    <t>Утилизация  отходов, являющихся вторичными материальными ресурсами, образующихся у населения в Новосибирской области</t>
  </si>
  <si>
    <t>4.5.1.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 отходов эксплуатации автотранспортных средств (отработанных автошин), образующихся у населения (физических лиц)</t>
  </si>
  <si>
    <t>Утилизация не менее 35% отработанных автошин, образующихся у населения, от количества отработанных автошин, образующихся в Новосибирской области</t>
  </si>
  <si>
    <t>4.5.2. Предоставление субсидий из областного бюджета Новосибирской области организациям, индивидуальным предпринимателям, осуществляющим  утилизацию отходов электронного  оборудования, образующихся у населения (физических лиц)</t>
  </si>
  <si>
    <t>Количество отходов
(тыс. шт.)</t>
  </si>
  <si>
    <t>Утилизация не менее 61,5% отходов электронного оборудования  от количества отходов электронного оборудования, образующихся у населения Новосибирской области</t>
  </si>
  <si>
    <t xml:space="preserve">4.6. Предоставление субсидий местным бюджетам из областного бюджета Новосибирской области на ликвидацию несанкционированных мест размещения отходов </t>
  </si>
  <si>
    <t>ДПРиООС и администрации МО</t>
  </si>
  <si>
    <t>0606</t>
  </si>
  <si>
    <t>12.0.ХХХС</t>
  </si>
  <si>
    <t xml:space="preserve">4.7.Реализация пилотного проекта по организации сбора отходов стекла </t>
  </si>
  <si>
    <t>Количество контейнеров (шт.)</t>
  </si>
  <si>
    <t>Оборудование жилых дворов специальными контейнерами для сбора отходов стекла</t>
  </si>
  <si>
    <t>25.4.0405</t>
  </si>
  <si>
    <t>Итого затрат по задаче 4 государственной программы</t>
  </si>
  <si>
    <t>Сумма затрат по государственной программе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</si>
  <si>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решений, воспитание бережного отношения к природе и ее богатствам, пропаганда историко-культурных ценностей и традиций родного края                                             </t>
  </si>
  <si>
    <t>3.5.1. Разработка проекта  "Расчистка озера  в Первомайском районе города Новосибирска в районе ул. Радиостанция 2"</t>
  </si>
  <si>
    <t>3.5.2. Расчистка озера  в Первомайском районе города Новосибирска в районе ул. Радиостанция 2</t>
  </si>
  <si>
    <t>3.5.3. Разработка проекта  "Расчистка озера в Первомайском районе города Новосибирска в районе ул. Ласточкина"</t>
  </si>
  <si>
    <t>3.5.4. Расчистка озера в Первомайском районе города Новосибирска в районе ул. Ласточкина</t>
  </si>
  <si>
    <t>1.3. Обеспечение выполнения исследований состояния компонентов окружающей среды на территории Новосибирской области</t>
  </si>
  <si>
    <t>1.5. Обеспечение ведения мониторинга подземных вод и опасных экзогенных геологических процессов в рамках государственного мониторинга состояния недр (ГМСН)</t>
  </si>
  <si>
    <t>1.7. Образование новых ООПТ, организация и обеспечение обустройства и охраны памятников природы регионального значения</t>
  </si>
  <si>
    <t>1.8. Организация и проведение эколого-просветительских мероприятий</t>
  </si>
  <si>
    <t>1.8.2. Организация проведения в  Новосибирской области Всероссийской акции «Дни защиты от экологической опасности»</t>
  </si>
  <si>
    <t>1.8.1. Организация и проведение IV Открытого молодежного экологического форума</t>
  </si>
  <si>
    <t>1.8.4. Проведение ежегодной международной студенческой экологической конференции (МЭСК)</t>
  </si>
  <si>
    <t>1.8.6. Обеспечение подготовки, издания и распространения, в том числе в сети Интернет, информационных и методических материалов</t>
  </si>
  <si>
    <t xml:space="preserve">1.8.7. Обеспечение подготовки и трансляции фильмов и телевизионных программ экологического содержания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</si>
  <si>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 </t>
  </si>
  <si>
    <t>1.8.5. Подготовка и выпуск государственного доклада о состоянии окружающей среды в НСО</t>
  </si>
  <si>
    <t>1.8.8. Оплата кредиторской задолженности за 2014г по мероприятию "Обеспечение подготовки и трансляции фильмов и телевизионных программ экологического содержания"</t>
  </si>
  <si>
    <t xml:space="preserve">1.7.1. Организация и обеспечение вооруженной охраны памятника природы регионального значения </t>
  </si>
  <si>
    <t>1.7.3.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</si>
  <si>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1.7.2. Образование новых ООПТ</t>
  </si>
  <si>
    <r>
      <t xml:space="preserve">Количество </t>
    </r>
    <r>
      <rPr>
        <sz val="12"/>
        <rFont val="Times New Roman"/>
        <family val="1"/>
        <charset val="204"/>
      </rPr>
      <t>субъектов</t>
    </r>
  </si>
  <si>
    <r>
      <t xml:space="preserve">Количество </t>
    </r>
    <r>
      <rPr>
        <sz val="12"/>
        <rFont val="Times New Roman"/>
        <family val="1"/>
        <charset val="204"/>
      </rPr>
      <t>семинаров</t>
    </r>
  </si>
  <si>
    <r>
      <t xml:space="preserve">Количество </t>
    </r>
    <r>
      <rPr>
        <sz val="12"/>
        <rFont val="Times New Roman"/>
        <family val="1"/>
        <charset val="204"/>
      </rPr>
      <t>проектов</t>
    </r>
  </si>
  <si>
    <r>
      <t xml:space="preserve">Количество </t>
    </r>
    <r>
      <rPr>
        <sz val="12"/>
        <rFont val="Times New Roman"/>
        <family val="1"/>
        <charset val="204"/>
      </rPr>
      <t>РБО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</si>
  <si>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программ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</si>
  <si>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</t>
    </r>
  </si>
  <si>
    <r>
      <t>4.</t>
    </r>
    <r>
      <rPr>
        <sz val="12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.2.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утилизации, обезвреживания (уничтожения) биологических отходов, образующихся у населения (физических лиц)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</si>
  <si>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 xml:space="preserve">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по сбору, обезвреживанию особо опасных отходов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</si>
  <si>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>1. Предоставление субсидий из областного бюджета Новосибирской области организациям, индивидуальным предпринимателям, осуществляющим организацию обезвреживания ртутьсодержащих отходов, гальванических элементов, образующихся у населения (физических лиц)</t>
    </r>
  </si>
  <si>
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1,89 км </t>
  </si>
  <si>
    <t>Установление границ зон с особыми условиями использования территорий</t>
  </si>
  <si>
    <t xml:space="preserve">1.8.3. Оплата кредиторской задолженности за 2014г по мероприятию «Организация и проведение в Новосибирской области Всероссийской акции «Дни защиты от экологической опасности» </t>
  </si>
  <si>
    <t>2.1.2.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прудов и озер, используемых для осуществления товарного рыбоводства и промышленного рыболовства</t>
  </si>
  <si>
    <t xml:space="preserve">2.1.3.Предоставление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</si>
  <si>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3.2.Капитальный ремонт гидротехнических сооружений (предоставление субсидий местным бюджетам из областного бюджета Новосибирской области на капитальный ремонт объектов, в т.ч. выполнение проектных работ)</t>
  </si>
  <si>
    <t>Обеспечение безопасности ГТС.
***Окончание реализации мероприятия предусмотрено в 2018 г.</t>
  </si>
  <si>
    <t>Обеспечение безопасности ГТС.
***Окончание реализации мероприятия предусмотрено в 2020 г.</t>
  </si>
  <si>
    <t>2.1.1. Предоставление субсидий из областного бюджета Новосибирской области юридическим лицам и индивидуальным предпринимателям на содержание и разведение, в том числе выращивание, рыбопосадочного материала (в размере 50, 75 процентов)</t>
  </si>
  <si>
    <t>Увеличение доли населения проживающего на территориях, защищенных в результате проведения противопаводковых мероприятий от общей численности населения, проживающего на территориях, подверженных подтоплению до 18,9 %.
Увеличение доли участков русел рек, пропускная способность которых будет приведена в оптимальное состояние до  23,0% к общей протяженности участков русел рек, нуждающихся в увеличении пропускной способности</t>
  </si>
  <si>
    <r>
      <t xml:space="preserve">Задача 4 </t>
    </r>
    <r>
      <rPr>
        <b/>
        <i/>
        <sz val="12"/>
        <rFont val="Times New Roman"/>
        <family val="1"/>
        <charset val="204"/>
      </rPr>
      <t>государственной программы</t>
    </r>
    <r>
      <rPr>
        <sz val="12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</si>
  <si>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1.6. Создание и развитие программно-информационных комплексов и автоматизированных баз данных государственного экологического мониторинга  на региональном уровне</t>
  </si>
  <si>
    <t>3.1.4. Разработка проектной документации "Расчистка русла р. Каменка г. Новосибирск (участок 2)"</t>
  </si>
  <si>
    <t>12.0.5016</t>
  </si>
  <si>
    <t>3.1.2. Разработка проектной документации «Расчистка русла р. Ельцовка-2 в г. Новосибирске Новосибирской области»</t>
  </si>
  <si>
    <t>3.5.5. Расчистка озера Алексеевское, расположенного в д. Алексеевка в Новосибирском районе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</si>
</sst>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3" fontId="3" fillId="0" borderId="4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right" vertical="top"/>
    </xf>
    <xf numFmtId="165" fontId="3" fillId="0" borderId="4" xfId="0" applyNumberFormat="1" applyFont="1" applyFill="1" applyBorder="1" applyAlignment="1">
      <alignment horizontal="right" vertical="top"/>
    </xf>
    <xf numFmtId="165" fontId="0" fillId="0" borderId="0" xfId="0" applyNumberFormat="1"/>
    <xf numFmtId="49" fontId="1" fillId="0" borderId="4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right" vertical="top"/>
    </xf>
    <xf numFmtId="49" fontId="1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vertical="top"/>
    </xf>
    <xf numFmtId="165" fontId="1" fillId="0" borderId="1" xfId="0" applyNumberFormat="1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vertical="top"/>
    </xf>
    <xf numFmtId="4" fontId="0" fillId="0" borderId="0" xfId="0" applyNumberFormat="1"/>
    <xf numFmtId="165" fontId="8" fillId="0" borderId="1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right" vertical="top"/>
    </xf>
    <xf numFmtId="165" fontId="9" fillId="0" borderId="1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/>
    </xf>
    <xf numFmtId="164" fontId="0" fillId="0" borderId="0" xfId="0" applyNumberFormat="1"/>
    <xf numFmtId="14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4" fontId="3" fillId="0" borderId="1" xfId="0" applyNumberFormat="1" applyFont="1" applyFill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right" vertical="top" wrapText="1"/>
    </xf>
    <xf numFmtId="49" fontId="9" fillId="0" borderId="1" xfId="0" applyNumberFormat="1" applyFont="1" applyFill="1" applyBorder="1" applyAlignment="1">
      <alignment horizontal="center" vertical="top"/>
    </xf>
    <xf numFmtId="14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2" fontId="0" fillId="0" borderId="0" xfId="0" applyNumberFormat="1"/>
    <xf numFmtId="0" fontId="9" fillId="0" borderId="1" xfId="0" applyFont="1" applyFill="1" applyBorder="1" applyAlignment="1">
      <alignment horizontal="left" vertical="top" wrapText="1"/>
    </xf>
    <xf numFmtId="0" fontId="0" fillId="0" borderId="0" xfId="0" applyFill="1"/>
    <xf numFmtId="164" fontId="0" fillId="0" borderId="0" xfId="0" applyNumberFormat="1" applyFill="1"/>
    <xf numFmtId="165" fontId="0" fillId="0" borderId="0" xfId="0" applyNumberFormat="1" applyFill="1"/>
    <xf numFmtId="0" fontId="11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right" vertical="top" wrapText="1"/>
    </xf>
    <xf numFmtId="165" fontId="11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ill="1"/>
    <xf numFmtId="0" fontId="11" fillId="0" borderId="1" xfId="0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/>
    </xf>
    <xf numFmtId="4" fontId="4" fillId="0" borderId="1" xfId="0" applyNumberFormat="1" applyFont="1" applyFill="1" applyBorder="1" applyAlignment="1">
      <alignment horizontal="right" vertical="top" wrapText="1"/>
    </xf>
    <xf numFmtId="4" fontId="3" fillId="0" borderId="7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166" fontId="0" fillId="0" borderId="0" xfId="0" applyNumberFormat="1" applyFill="1"/>
    <xf numFmtId="14" fontId="12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right" vertical="top"/>
    </xf>
    <xf numFmtId="4" fontId="9" fillId="0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16" fontId="1" fillId="0" borderId="4" xfId="0" applyNumberFormat="1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14" fontId="12" fillId="0" borderId="4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2" fontId="7" fillId="0" borderId="4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6"/>
  <sheetViews>
    <sheetView tabSelected="1" view="pageBreakPreview" zoomScale="70" zoomScaleNormal="68" zoomScaleSheetLayoutView="70" workbookViewId="0">
      <selection activeCell="K860" sqref="K860"/>
    </sheetView>
  </sheetViews>
  <sheetFormatPr defaultRowHeight="15" x14ac:dyDescent="0.25"/>
  <cols>
    <col min="1" max="1" width="25" customWidth="1"/>
    <col min="2" max="2" width="18.85546875" customWidth="1"/>
    <col min="3" max="3" width="6.85546875" customWidth="1"/>
    <col min="4" max="4" width="6.140625" customWidth="1"/>
    <col min="5" max="5" width="12.28515625" customWidth="1"/>
    <col min="6" max="6" width="5.42578125" customWidth="1"/>
    <col min="7" max="7" width="13" style="19" customWidth="1"/>
    <col min="8" max="8" width="12.7109375" customWidth="1"/>
    <col min="9" max="9" width="12.42578125" customWidth="1"/>
    <col min="10" max="10" width="13.140625" customWidth="1"/>
    <col min="11" max="11" width="13.5703125" customWidth="1"/>
    <col min="12" max="12" width="13.7109375" customWidth="1"/>
    <col min="13" max="13" width="14.42578125" customWidth="1"/>
    <col min="14" max="14" width="16.85546875" customWidth="1"/>
    <col min="15" max="15" width="24.42578125" customWidth="1"/>
    <col min="16" max="16" width="10.140625" customWidth="1"/>
    <col min="17" max="17" width="13.7109375" hidden="1" customWidth="1"/>
  </cols>
  <sheetData>
    <row r="1" spans="1:17" ht="79.5" customHeight="1" x14ac:dyDescent="0.25">
      <c r="A1" s="101" t="s">
        <v>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</row>
    <row r="2" spans="1:17" ht="19.5" customHeight="1" x14ac:dyDescent="0.25">
      <c r="A2" s="103" t="s">
        <v>10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</row>
    <row r="3" spans="1:17" ht="38.25" customHeight="1" x14ac:dyDescent="0.25">
      <c r="A3" s="86" t="s">
        <v>11</v>
      </c>
      <c r="B3" s="86" t="s">
        <v>12</v>
      </c>
      <c r="C3" s="86" t="s">
        <v>13</v>
      </c>
      <c r="D3" s="86"/>
      <c r="E3" s="86"/>
      <c r="F3" s="86"/>
      <c r="G3" s="104" t="s">
        <v>14</v>
      </c>
      <c r="H3" s="86" t="s">
        <v>15</v>
      </c>
      <c r="I3" s="86"/>
      <c r="J3" s="86"/>
      <c r="K3" s="86"/>
      <c r="L3" s="86" t="s">
        <v>16</v>
      </c>
      <c r="M3" s="86" t="s">
        <v>17</v>
      </c>
      <c r="N3" s="86" t="s">
        <v>18</v>
      </c>
      <c r="O3" s="86" t="s">
        <v>19</v>
      </c>
    </row>
    <row r="4" spans="1:17" ht="30.75" customHeight="1" x14ac:dyDescent="0.25">
      <c r="A4" s="86"/>
      <c r="B4" s="86"/>
      <c r="C4" s="4" t="s">
        <v>20</v>
      </c>
      <c r="D4" s="72" t="s">
        <v>21</v>
      </c>
      <c r="E4" s="4" t="s">
        <v>22</v>
      </c>
      <c r="F4" s="4" t="s">
        <v>23</v>
      </c>
      <c r="G4" s="104"/>
      <c r="H4" s="4" t="s">
        <v>0</v>
      </c>
      <c r="I4" s="4" t="s">
        <v>1</v>
      </c>
      <c r="J4" s="4" t="s">
        <v>2</v>
      </c>
      <c r="K4" s="4" t="s">
        <v>3</v>
      </c>
      <c r="L4" s="86"/>
      <c r="M4" s="86"/>
      <c r="N4" s="86"/>
      <c r="O4" s="86"/>
    </row>
    <row r="5" spans="1:17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80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</row>
    <row r="6" spans="1:17" ht="15.75" x14ac:dyDescent="0.25">
      <c r="A6" s="87" t="s">
        <v>4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9"/>
    </row>
    <row r="7" spans="1:17" ht="15.75" x14ac:dyDescent="0.25">
      <c r="A7" s="90" t="s">
        <v>5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/>
    </row>
    <row r="8" spans="1:17" ht="15.75" x14ac:dyDescent="0.25">
      <c r="A8" s="93" t="s">
        <v>24</v>
      </c>
      <c r="B8" s="6" t="s">
        <v>25</v>
      </c>
      <c r="C8" s="7"/>
      <c r="D8" s="7"/>
      <c r="E8" s="7"/>
      <c r="F8" s="7"/>
      <c r="G8" s="81"/>
      <c r="H8" s="7"/>
      <c r="I8" s="7"/>
      <c r="J8" s="7"/>
      <c r="K8" s="7"/>
      <c r="L8" s="7"/>
      <c r="M8" s="7"/>
      <c r="N8" s="96" t="s">
        <v>26</v>
      </c>
      <c r="O8" s="93" t="s">
        <v>27</v>
      </c>
    </row>
    <row r="9" spans="1:17" ht="31.5" x14ac:dyDescent="0.25">
      <c r="A9" s="94"/>
      <c r="B9" s="6" t="s">
        <v>28</v>
      </c>
      <c r="C9" s="7"/>
      <c r="D9" s="7"/>
      <c r="E9" s="7"/>
      <c r="F9" s="7"/>
      <c r="G9" s="10" t="s">
        <v>6</v>
      </c>
      <c r="H9" s="8" t="s">
        <v>6</v>
      </c>
      <c r="I9" s="8" t="s">
        <v>6</v>
      </c>
      <c r="J9" s="8" t="s">
        <v>6</v>
      </c>
      <c r="K9" s="8" t="s">
        <v>6</v>
      </c>
      <c r="L9" s="8" t="s">
        <v>6</v>
      </c>
      <c r="M9" s="8" t="s">
        <v>6</v>
      </c>
      <c r="N9" s="97"/>
      <c r="O9" s="99"/>
    </row>
    <row r="10" spans="1:17" ht="33" customHeight="1" x14ac:dyDescent="0.25">
      <c r="A10" s="94"/>
      <c r="B10" s="79" t="s">
        <v>29</v>
      </c>
      <c r="C10" s="7"/>
      <c r="D10" s="7"/>
      <c r="E10" s="7"/>
      <c r="F10" s="7"/>
      <c r="G10" s="9">
        <f>G11+G12+G13</f>
        <v>37964.399999999994</v>
      </c>
      <c r="H10" s="9">
        <f t="shared" ref="H10:M10" si="0">H11+H12+H13</f>
        <v>8895</v>
      </c>
      <c r="I10" s="9">
        <f t="shared" si="0"/>
        <v>11079.5</v>
      </c>
      <c r="J10" s="9">
        <f t="shared" si="0"/>
        <v>9060.1</v>
      </c>
      <c r="K10" s="9">
        <f t="shared" si="0"/>
        <v>8929.8000000000011</v>
      </c>
      <c r="L10" s="9">
        <f t="shared" si="0"/>
        <v>37442.800000000003</v>
      </c>
      <c r="M10" s="9">
        <f t="shared" si="0"/>
        <v>37442.800000000003</v>
      </c>
      <c r="N10" s="97"/>
      <c r="O10" s="99"/>
      <c r="P10" s="11"/>
      <c r="Q10" s="108"/>
    </row>
    <row r="11" spans="1:17" ht="23.25" customHeight="1" x14ac:dyDescent="0.25">
      <c r="A11" s="94"/>
      <c r="B11" s="93" t="s">
        <v>30</v>
      </c>
      <c r="C11" s="12" t="s">
        <v>31</v>
      </c>
      <c r="D11" s="12" t="s">
        <v>32</v>
      </c>
      <c r="E11" s="74" t="s">
        <v>33</v>
      </c>
      <c r="F11" s="74">
        <v>120</v>
      </c>
      <c r="G11" s="10">
        <f>SUM(H11:K11)</f>
        <v>33606</v>
      </c>
      <c r="H11" s="10">
        <v>7727</v>
      </c>
      <c r="I11" s="10">
        <v>9900</v>
      </c>
      <c r="J11" s="10">
        <v>7992</v>
      </c>
      <c r="K11" s="10">
        <v>7987</v>
      </c>
      <c r="L11" s="10">
        <v>34291.800000000003</v>
      </c>
      <c r="M11" s="10">
        <v>34291.800000000003</v>
      </c>
      <c r="N11" s="97"/>
      <c r="O11" s="99"/>
      <c r="P11" s="11"/>
      <c r="Q11" s="109"/>
    </row>
    <row r="12" spans="1:17" ht="18" customHeight="1" x14ac:dyDescent="0.25">
      <c r="A12" s="94"/>
      <c r="B12" s="94"/>
      <c r="C12" s="12" t="s">
        <v>31</v>
      </c>
      <c r="D12" s="12" t="s">
        <v>32</v>
      </c>
      <c r="E12" s="74" t="s">
        <v>34</v>
      </c>
      <c r="F12" s="3">
        <v>240</v>
      </c>
      <c r="G12" s="10">
        <f t="shared" ref="G12:G13" si="1">SUM(H12:K12)</f>
        <v>4321.2</v>
      </c>
      <c r="H12" s="10">
        <v>1155</v>
      </c>
      <c r="I12" s="10">
        <v>1169.5</v>
      </c>
      <c r="J12" s="10">
        <v>1058.5</v>
      </c>
      <c r="K12" s="10">
        <v>938.2</v>
      </c>
      <c r="L12" s="9">
        <v>3113</v>
      </c>
      <c r="M12" s="9">
        <v>3113</v>
      </c>
      <c r="N12" s="97"/>
      <c r="O12" s="99"/>
      <c r="P12" s="11"/>
    </row>
    <row r="13" spans="1:17" ht="18" customHeight="1" x14ac:dyDescent="0.25">
      <c r="A13" s="94"/>
      <c r="B13" s="94"/>
      <c r="C13" s="12" t="s">
        <v>31</v>
      </c>
      <c r="D13" s="12" t="s">
        <v>32</v>
      </c>
      <c r="E13" s="74" t="s">
        <v>34</v>
      </c>
      <c r="F13" s="3">
        <v>850</v>
      </c>
      <c r="G13" s="10">
        <f t="shared" si="1"/>
        <v>37.200000000000003</v>
      </c>
      <c r="H13" s="10">
        <v>13</v>
      </c>
      <c r="I13" s="10">
        <v>10</v>
      </c>
      <c r="J13" s="10">
        <v>9.6</v>
      </c>
      <c r="K13" s="10">
        <v>4.5999999999999996</v>
      </c>
      <c r="L13" s="9">
        <v>38</v>
      </c>
      <c r="M13" s="9">
        <v>38</v>
      </c>
      <c r="N13" s="97"/>
      <c r="O13" s="99"/>
    </row>
    <row r="14" spans="1:17" ht="32.25" customHeight="1" x14ac:dyDescent="0.25">
      <c r="A14" s="94"/>
      <c r="B14" s="1" t="s">
        <v>35</v>
      </c>
      <c r="C14" s="13"/>
      <c r="D14" s="13"/>
      <c r="E14" s="3"/>
      <c r="F14" s="3"/>
      <c r="G14" s="10" t="s">
        <v>6</v>
      </c>
      <c r="H14" s="8" t="s">
        <v>6</v>
      </c>
      <c r="I14" s="8" t="s">
        <v>6</v>
      </c>
      <c r="J14" s="8" t="s">
        <v>6</v>
      </c>
      <c r="K14" s="8" t="s">
        <v>6</v>
      </c>
      <c r="L14" s="8" t="s">
        <v>6</v>
      </c>
      <c r="M14" s="8" t="s">
        <v>6</v>
      </c>
      <c r="N14" s="97"/>
      <c r="O14" s="99"/>
    </row>
    <row r="15" spans="1:17" ht="31.5" x14ac:dyDescent="0.25">
      <c r="A15" s="94"/>
      <c r="B15" s="1" t="s">
        <v>36</v>
      </c>
      <c r="C15" s="13"/>
      <c r="D15" s="13"/>
      <c r="E15" s="3"/>
      <c r="F15" s="3"/>
      <c r="G15" s="10" t="s">
        <v>6</v>
      </c>
      <c r="H15" s="8" t="s">
        <v>6</v>
      </c>
      <c r="I15" s="8" t="s">
        <v>6</v>
      </c>
      <c r="J15" s="8" t="s">
        <v>6</v>
      </c>
      <c r="K15" s="8" t="s">
        <v>6</v>
      </c>
      <c r="L15" s="8" t="s">
        <v>6</v>
      </c>
      <c r="M15" s="8" t="s">
        <v>6</v>
      </c>
      <c r="N15" s="97"/>
      <c r="O15" s="99"/>
    </row>
    <row r="16" spans="1:17" ht="190.5" customHeight="1" x14ac:dyDescent="0.25">
      <c r="A16" s="95"/>
      <c r="B16" s="1" t="s">
        <v>37</v>
      </c>
      <c r="C16" s="13"/>
      <c r="D16" s="13"/>
      <c r="E16" s="3"/>
      <c r="F16" s="3"/>
      <c r="G16" s="10" t="s">
        <v>6</v>
      </c>
      <c r="H16" s="8" t="s">
        <v>6</v>
      </c>
      <c r="I16" s="8" t="s">
        <v>6</v>
      </c>
      <c r="J16" s="8" t="s">
        <v>6</v>
      </c>
      <c r="K16" s="8" t="s">
        <v>6</v>
      </c>
      <c r="L16" s="8" t="s">
        <v>6</v>
      </c>
      <c r="M16" s="8" t="s">
        <v>6</v>
      </c>
      <c r="N16" s="98"/>
      <c r="O16" s="100"/>
    </row>
    <row r="17" spans="1:15" ht="31.5" customHeight="1" x14ac:dyDescent="0.25">
      <c r="A17" s="110" t="s">
        <v>38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2"/>
    </row>
    <row r="18" spans="1:15" ht="63" hidden="1" x14ac:dyDescent="0.25">
      <c r="A18" s="93" t="s">
        <v>39</v>
      </c>
      <c r="B18" s="1" t="s">
        <v>40</v>
      </c>
      <c r="C18" s="4"/>
      <c r="D18" s="4"/>
      <c r="E18" s="4"/>
      <c r="F18" s="4"/>
      <c r="G18" s="17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96" t="s">
        <v>41</v>
      </c>
      <c r="O18" s="113"/>
    </row>
    <row r="19" spans="1:15" ht="31.5" hidden="1" x14ac:dyDescent="0.25">
      <c r="A19" s="94"/>
      <c r="B19" s="6" t="s">
        <v>28</v>
      </c>
      <c r="C19" s="4"/>
      <c r="D19" s="4"/>
      <c r="E19" s="4"/>
      <c r="F19" s="4"/>
      <c r="G19" s="17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97"/>
      <c r="O19" s="114"/>
    </row>
    <row r="20" spans="1:15" ht="31.5" hidden="1" x14ac:dyDescent="0.25">
      <c r="A20" s="94"/>
      <c r="B20" s="6" t="s">
        <v>29</v>
      </c>
      <c r="C20" s="3"/>
      <c r="D20" s="3"/>
      <c r="E20" s="3"/>
      <c r="F20" s="3"/>
      <c r="G20" s="17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97"/>
      <c r="O20" s="114"/>
    </row>
    <row r="21" spans="1:15" ht="31.5" hidden="1" x14ac:dyDescent="0.25">
      <c r="A21" s="94"/>
      <c r="B21" s="6" t="s">
        <v>30</v>
      </c>
      <c r="C21" s="13" t="s">
        <v>31</v>
      </c>
      <c r="D21" s="13" t="s">
        <v>42</v>
      </c>
      <c r="E21" s="15" t="s">
        <v>43</v>
      </c>
      <c r="F21" s="3">
        <v>521</v>
      </c>
      <c r="G21" s="17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97"/>
      <c r="O21" s="114"/>
    </row>
    <row r="22" spans="1:15" ht="31.5" hidden="1" x14ac:dyDescent="0.25">
      <c r="A22" s="94"/>
      <c r="B22" s="6" t="s">
        <v>35</v>
      </c>
      <c r="C22" s="3"/>
      <c r="D22" s="3"/>
      <c r="E22" s="3"/>
      <c r="F22" s="3"/>
      <c r="G22" s="17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97"/>
      <c r="O22" s="114"/>
    </row>
    <row r="23" spans="1:15" ht="31.5" hidden="1" x14ac:dyDescent="0.25">
      <c r="A23" s="94"/>
      <c r="B23" s="1" t="s">
        <v>36</v>
      </c>
      <c r="C23" s="3"/>
      <c r="D23" s="3"/>
      <c r="E23" s="3"/>
      <c r="F23" s="3"/>
      <c r="G23" s="17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97"/>
      <c r="O23" s="114"/>
    </row>
    <row r="24" spans="1:15" ht="36" hidden="1" customHeight="1" x14ac:dyDescent="0.25">
      <c r="A24" s="95"/>
      <c r="B24" s="1" t="s">
        <v>37</v>
      </c>
      <c r="C24" s="3"/>
      <c r="D24" s="3"/>
      <c r="E24" s="3"/>
      <c r="F24" s="3"/>
      <c r="G24" s="17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98"/>
      <c r="O24" s="115"/>
    </row>
    <row r="25" spans="1:15" ht="63" hidden="1" x14ac:dyDescent="0.25">
      <c r="A25" s="93" t="s">
        <v>44</v>
      </c>
      <c r="B25" s="6" t="s">
        <v>40</v>
      </c>
      <c r="C25" s="3"/>
      <c r="D25" s="3"/>
      <c r="E25" s="3"/>
      <c r="F25" s="3"/>
      <c r="G25" s="17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96" t="s">
        <v>41</v>
      </c>
      <c r="O25" s="105"/>
    </row>
    <row r="26" spans="1:15" ht="31.5" hidden="1" x14ac:dyDescent="0.25">
      <c r="A26" s="94"/>
      <c r="B26" s="6" t="s">
        <v>28</v>
      </c>
      <c r="C26" s="3"/>
      <c r="D26" s="3"/>
      <c r="E26" s="3"/>
      <c r="F26" s="3"/>
      <c r="G26" s="17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97"/>
      <c r="O26" s="106"/>
    </row>
    <row r="27" spans="1:15" ht="31.5" hidden="1" x14ac:dyDescent="0.25">
      <c r="A27" s="94"/>
      <c r="B27" s="6" t="s">
        <v>29</v>
      </c>
      <c r="C27" s="3"/>
      <c r="D27" s="3"/>
      <c r="E27" s="3"/>
      <c r="F27" s="3"/>
      <c r="G27" s="17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97"/>
      <c r="O27" s="106"/>
    </row>
    <row r="28" spans="1:15" ht="31.5" hidden="1" x14ac:dyDescent="0.25">
      <c r="A28" s="94"/>
      <c r="B28" s="6" t="s">
        <v>30</v>
      </c>
      <c r="C28" s="13" t="s">
        <v>31</v>
      </c>
      <c r="D28" s="13" t="s">
        <v>42</v>
      </c>
      <c r="E28" s="13" t="s">
        <v>45</v>
      </c>
      <c r="F28" s="3">
        <v>521</v>
      </c>
      <c r="G28" s="17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97"/>
      <c r="O28" s="106"/>
    </row>
    <row r="29" spans="1:15" ht="31.5" hidden="1" x14ac:dyDescent="0.25">
      <c r="A29" s="94"/>
      <c r="B29" s="6" t="s">
        <v>35</v>
      </c>
      <c r="C29" s="3"/>
      <c r="D29" s="3"/>
      <c r="E29" s="3"/>
      <c r="F29" s="3"/>
      <c r="G29" s="17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97"/>
      <c r="O29" s="106"/>
    </row>
    <row r="30" spans="1:15" ht="31.5" hidden="1" x14ac:dyDescent="0.25">
      <c r="A30" s="94"/>
      <c r="B30" s="1" t="s">
        <v>36</v>
      </c>
      <c r="C30" s="3"/>
      <c r="D30" s="3"/>
      <c r="E30" s="3"/>
      <c r="F30" s="3"/>
      <c r="G30" s="17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97"/>
      <c r="O30" s="106"/>
    </row>
    <row r="31" spans="1:15" ht="31.5" hidden="1" x14ac:dyDescent="0.25">
      <c r="A31" s="95"/>
      <c r="B31" s="6" t="s">
        <v>37</v>
      </c>
      <c r="C31" s="3"/>
      <c r="D31" s="3"/>
      <c r="E31" s="3"/>
      <c r="F31" s="3"/>
      <c r="G31" s="17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98"/>
      <c r="O31" s="107"/>
    </row>
    <row r="32" spans="1:15" ht="63" hidden="1" x14ac:dyDescent="0.25">
      <c r="A32" s="93" t="s">
        <v>46</v>
      </c>
      <c r="B32" s="6" t="s">
        <v>40</v>
      </c>
      <c r="C32" s="3"/>
      <c r="D32" s="3"/>
      <c r="E32" s="3"/>
      <c r="F32" s="3"/>
      <c r="G32" s="17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96" t="s">
        <v>41</v>
      </c>
      <c r="O32" s="105"/>
    </row>
    <row r="33" spans="1:15" ht="31.5" hidden="1" x14ac:dyDescent="0.25">
      <c r="A33" s="94"/>
      <c r="B33" s="6" t="s">
        <v>28</v>
      </c>
      <c r="C33" s="3"/>
      <c r="D33" s="3"/>
      <c r="E33" s="3"/>
      <c r="F33" s="3"/>
      <c r="G33" s="18">
        <v>0</v>
      </c>
      <c r="H33" s="14">
        <v>0</v>
      </c>
      <c r="I33" s="14">
        <v>0</v>
      </c>
      <c r="J33" s="14">
        <v>0</v>
      </c>
      <c r="K33" s="16">
        <v>0</v>
      </c>
      <c r="L33" s="14">
        <v>0</v>
      </c>
      <c r="M33" s="14">
        <v>0</v>
      </c>
      <c r="N33" s="97"/>
      <c r="O33" s="106"/>
    </row>
    <row r="34" spans="1:15" ht="31.5" hidden="1" x14ac:dyDescent="0.25">
      <c r="A34" s="94"/>
      <c r="B34" s="6" t="s">
        <v>29</v>
      </c>
      <c r="C34" s="3"/>
      <c r="D34" s="3"/>
      <c r="E34" s="3"/>
      <c r="F34" s="3"/>
      <c r="G34" s="18">
        <v>0</v>
      </c>
      <c r="H34" s="14">
        <v>0</v>
      </c>
      <c r="I34" s="14">
        <v>0</v>
      </c>
      <c r="J34" s="14">
        <v>0</v>
      </c>
      <c r="K34" s="16">
        <v>0</v>
      </c>
      <c r="L34" s="14">
        <v>0</v>
      </c>
      <c r="M34" s="14">
        <v>0</v>
      </c>
      <c r="N34" s="97"/>
      <c r="O34" s="106"/>
    </row>
    <row r="35" spans="1:15" ht="31.5" hidden="1" x14ac:dyDescent="0.25">
      <c r="A35" s="94"/>
      <c r="B35" s="6" t="s">
        <v>30</v>
      </c>
      <c r="C35" s="13" t="s">
        <v>31</v>
      </c>
      <c r="D35" s="13" t="s">
        <v>42</v>
      </c>
      <c r="E35" s="13" t="s">
        <v>45</v>
      </c>
      <c r="F35" s="3">
        <v>521</v>
      </c>
      <c r="G35" s="18">
        <v>0</v>
      </c>
      <c r="H35" s="14">
        <v>0</v>
      </c>
      <c r="I35" s="14">
        <v>0</v>
      </c>
      <c r="J35" s="14">
        <v>0</v>
      </c>
      <c r="K35" s="16">
        <v>0</v>
      </c>
      <c r="L35" s="14">
        <v>0</v>
      </c>
      <c r="M35" s="14">
        <v>0</v>
      </c>
      <c r="N35" s="97"/>
      <c r="O35" s="106"/>
    </row>
    <row r="36" spans="1:15" ht="31.5" hidden="1" x14ac:dyDescent="0.25">
      <c r="A36" s="94"/>
      <c r="B36" s="6" t="s">
        <v>47</v>
      </c>
      <c r="C36" s="3"/>
      <c r="D36" s="3"/>
      <c r="E36" s="3"/>
      <c r="F36" s="3"/>
      <c r="G36" s="18">
        <v>0</v>
      </c>
      <c r="H36" s="14">
        <v>0</v>
      </c>
      <c r="I36" s="14">
        <v>0</v>
      </c>
      <c r="J36" s="14">
        <v>0</v>
      </c>
      <c r="K36" s="16">
        <v>0</v>
      </c>
      <c r="L36" s="14">
        <v>0</v>
      </c>
      <c r="M36" s="14">
        <v>0</v>
      </c>
      <c r="N36" s="97"/>
      <c r="O36" s="106"/>
    </row>
    <row r="37" spans="1:15" ht="31.5" hidden="1" x14ac:dyDescent="0.25">
      <c r="A37" s="94"/>
      <c r="B37" s="1" t="s">
        <v>36</v>
      </c>
      <c r="C37" s="3"/>
      <c r="D37" s="3"/>
      <c r="E37" s="3"/>
      <c r="F37" s="3"/>
      <c r="G37" s="18">
        <v>0</v>
      </c>
      <c r="H37" s="14">
        <v>0</v>
      </c>
      <c r="I37" s="14">
        <v>0</v>
      </c>
      <c r="J37" s="14">
        <v>0</v>
      </c>
      <c r="K37" s="16">
        <v>0</v>
      </c>
      <c r="L37" s="14">
        <v>0</v>
      </c>
      <c r="M37" s="14">
        <v>0</v>
      </c>
      <c r="N37" s="97"/>
      <c r="O37" s="106"/>
    </row>
    <row r="38" spans="1:15" ht="31.5" hidden="1" x14ac:dyDescent="0.25">
      <c r="A38" s="95"/>
      <c r="B38" s="6" t="s">
        <v>37</v>
      </c>
      <c r="C38" s="3"/>
      <c r="D38" s="3"/>
      <c r="E38" s="3"/>
      <c r="F38" s="3"/>
      <c r="G38" s="18">
        <v>0</v>
      </c>
      <c r="H38" s="14">
        <v>0</v>
      </c>
      <c r="I38" s="14">
        <v>0</v>
      </c>
      <c r="J38" s="14">
        <v>0</v>
      </c>
      <c r="K38" s="16">
        <v>0</v>
      </c>
      <c r="L38" s="14">
        <v>0</v>
      </c>
      <c r="M38" s="14">
        <v>0</v>
      </c>
      <c r="N38" s="98"/>
      <c r="O38" s="107"/>
    </row>
    <row r="39" spans="1:15" ht="63" hidden="1" x14ac:dyDescent="0.25">
      <c r="A39" s="93" t="s">
        <v>48</v>
      </c>
      <c r="B39" s="1" t="s">
        <v>40</v>
      </c>
      <c r="C39" s="3"/>
      <c r="D39" s="3"/>
      <c r="E39" s="3"/>
      <c r="F39" s="3"/>
      <c r="G39" s="17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96" t="s">
        <v>41</v>
      </c>
      <c r="O39" s="105"/>
    </row>
    <row r="40" spans="1:15" ht="31.5" hidden="1" x14ac:dyDescent="0.25">
      <c r="A40" s="94"/>
      <c r="B40" s="6" t="s">
        <v>28</v>
      </c>
      <c r="C40" s="3"/>
      <c r="D40" s="3"/>
      <c r="E40" s="3"/>
      <c r="F40" s="3"/>
      <c r="G40" s="17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97"/>
      <c r="O40" s="106"/>
    </row>
    <row r="41" spans="1:15" ht="31.5" hidden="1" x14ac:dyDescent="0.25">
      <c r="A41" s="94"/>
      <c r="B41" s="6" t="s">
        <v>29</v>
      </c>
      <c r="C41" s="3"/>
      <c r="D41" s="3"/>
      <c r="E41" s="3"/>
      <c r="F41" s="3"/>
      <c r="G41" s="17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97"/>
      <c r="O41" s="106"/>
    </row>
    <row r="42" spans="1:15" ht="31.5" hidden="1" x14ac:dyDescent="0.25">
      <c r="A42" s="94"/>
      <c r="B42" s="6" t="s">
        <v>30</v>
      </c>
      <c r="C42" s="13" t="s">
        <v>31</v>
      </c>
      <c r="D42" s="13" t="s">
        <v>42</v>
      </c>
      <c r="E42" s="13" t="s">
        <v>45</v>
      </c>
      <c r="F42" s="3">
        <v>521</v>
      </c>
      <c r="G42" s="17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97"/>
      <c r="O42" s="106"/>
    </row>
    <row r="43" spans="1:15" ht="31.5" hidden="1" x14ac:dyDescent="0.25">
      <c r="A43" s="94"/>
      <c r="B43" s="6" t="s">
        <v>35</v>
      </c>
      <c r="C43" s="3"/>
      <c r="D43" s="3"/>
      <c r="E43" s="3"/>
      <c r="F43" s="3"/>
      <c r="G43" s="17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97"/>
      <c r="O43" s="106"/>
    </row>
    <row r="44" spans="1:15" ht="31.5" hidden="1" x14ac:dyDescent="0.25">
      <c r="A44" s="94"/>
      <c r="B44" s="1" t="s">
        <v>36</v>
      </c>
      <c r="C44" s="3"/>
      <c r="D44" s="3"/>
      <c r="E44" s="3"/>
      <c r="F44" s="3"/>
      <c r="G44" s="17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97"/>
      <c r="O44" s="106"/>
    </row>
    <row r="45" spans="1:15" ht="31.5" hidden="1" x14ac:dyDescent="0.25">
      <c r="A45" s="95"/>
      <c r="B45" s="6" t="s">
        <v>37</v>
      </c>
      <c r="C45" s="3"/>
      <c r="D45" s="3"/>
      <c r="E45" s="3"/>
      <c r="F45" s="3"/>
      <c r="G45" s="17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98"/>
      <c r="O45" s="107"/>
    </row>
    <row r="46" spans="1:15" ht="63" hidden="1" x14ac:dyDescent="0.25">
      <c r="A46" s="93" t="s">
        <v>49</v>
      </c>
      <c r="B46" s="1" t="s">
        <v>40</v>
      </c>
      <c r="C46" s="3"/>
      <c r="D46" s="3"/>
      <c r="E46" s="3"/>
      <c r="F46" s="3"/>
      <c r="G46" s="17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96" t="s">
        <v>41</v>
      </c>
      <c r="O46" s="105"/>
    </row>
    <row r="47" spans="1:15" ht="31.5" hidden="1" x14ac:dyDescent="0.25">
      <c r="A47" s="99"/>
      <c r="B47" s="1" t="s">
        <v>28</v>
      </c>
      <c r="C47" s="3"/>
      <c r="D47" s="3"/>
      <c r="E47" s="3"/>
      <c r="F47" s="3"/>
      <c r="G47" s="17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97"/>
      <c r="O47" s="106"/>
    </row>
    <row r="48" spans="1:15" ht="31.5" hidden="1" x14ac:dyDescent="0.25">
      <c r="A48" s="99"/>
      <c r="B48" s="1" t="s">
        <v>29</v>
      </c>
      <c r="C48" s="3"/>
      <c r="D48" s="3"/>
      <c r="E48" s="3"/>
      <c r="F48" s="3"/>
      <c r="G48" s="17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97"/>
      <c r="O48" s="106"/>
    </row>
    <row r="49" spans="1:15" ht="31.5" hidden="1" x14ac:dyDescent="0.25">
      <c r="A49" s="99"/>
      <c r="B49" s="1" t="s">
        <v>30</v>
      </c>
      <c r="C49" s="13" t="s">
        <v>31</v>
      </c>
      <c r="D49" s="13" t="s">
        <v>42</v>
      </c>
      <c r="E49" s="13" t="s">
        <v>45</v>
      </c>
      <c r="F49" s="3">
        <v>521</v>
      </c>
      <c r="G49" s="17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97"/>
      <c r="O49" s="106"/>
    </row>
    <row r="50" spans="1:15" ht="31.5" hidden="1" x14ac:dyDescent="0.25">
      <c r="A50" s="99"/>
      <c r="B50" s="1" t="s">
        <v>35</v>
      </c>
      <c r="C50" s="3"/>
      <c r="D50" s="3"/>
      <c r="E50" s="3"/>
      <c r="F50" s="3"/>
      <c r="G50" s="17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97"/>
      <c r="O50" s="106"/>
    </row>
    <row r="51" spans="1:15" ht="31.5" hidden="1" x14ac:dyDescent="0.25">
      <c r="A51" s="99"/>
      <c r="B51" s="1" t="s">
        <v>36</v>
      </c>
      <c r="C51" s="3"/>
      <c r="D51" s="3"/>
      <c r="E51" s="3"/>
      <c r="F51" s="3"/>
      <c r="G51" s="17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97"/>
      <c r="O51" s="106"/>
    </row>
    <row r="52" spans="1:15" ht="31.5" hidden="1" x14ac:dyDescent="0.25">
      <c r="A52" s="100"/>
      <c r="B52" s="1" t="s">
        <v>37</v>
      </c>
      <c r="C52" s="3"/>
      <c r="D52" s="3"/>
      <c r="E52" s="3"/>
      <c r="F52" s="3"/>
      <c r="G52" s="17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98"/>
      <c r="O52" s="107"/>
    </row>
    <row r="53" spans="1:15" ht="63" hidden="1" x14ac:dyDescent="0.25">
      <c r="A53" s="93" t="s">
        <v>50</v>
      </c>
      <c r="B53" s="1" t="s">
        <v>40</v>
      </c>
      <c r="C53" s="3"/>
      <c r="D53" s="3"/>
      <c r="E53" s="3"/>
      <c r="F53" s="3"/>
      <c r="G53" s="17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96" t="s">
        <v>41</v>
      </c>
      <c r="O53" s="105"/>
    </row>
    <row r="54" spans="1:15" ht="31.5" hidden="1" x14ac:dyDescent="0.25">
      <c r="A54" s="99"/>
      <c r="B54" s="1" t="s">
        <v>28</v>
      </c>
      <c r="C54" s="3"/>
      <c r="D54" s="3"/>
      <c r="E54" s="3"/>
      <c r="F54" s="3"/>
      <c r="G54" s="17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97"/>
      <c r="O54" s="106"/>
    </row>
    <row r="55" spans="1:15" ht="31.5" hidden="1" x14ac:dyDescent="0.25">
      <c r="A55" s="99"/>
      <c r="B55" s="1" t="s">
        <v>29</v>
      </c>
      <c r="C55" s="3"/>
      <c r="D55" s="3"/>
      <c r="E55" s="3"/>
      <c r="F55" s="3"/>
      <c r="G55" s="17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97"/>
      <c r="O55" s="106"/>
    </row>
    <row r="56" spans="1:15" ht="31.5" hidden="1" x14ac:dyDescent="0.25">
      <c r="A56" s="99"/>
      <c r="B56" s="1" t="s">
        <v>30</v>
      </c>
      <c r="C56" s="13" t="s">
        <v>31</v>
      </c>
      <c r="D56" s="13" t="s">
        <v>42</v>
      </c>
      <c r="E56" s="13" t="s">
        <v>45</v>
      </c>
      <c r="F56" s="3">
        <v>521</v>
      </c>
      <c r="G56" s="17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97"/>
      <c r="O56" s="106"/>
    </row>
    <row r="57" spans="1:15" ht="31.5" hidden="1" x14ac:dyDescent="0.25">
      <c r="A57" s="99"/>
      <c r="B57" s="1" t="s">
        <v>35</v>
      </c>
      <c r="C57" s="3"/>
      <c r="D57" s="3"/>
      <c r="E57" s="3"/>
      <c r="F57" s="3"/>
      <c r="G57" s="17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97"/>
      <c r="O57" s="106"/>
    </row>
    <row r="58" spans="1:15" ht="31.5" hidden="1" x14ac:dyDescent="0.25">
      <c r="A58" s="99"/>
      <c r="B58" s="1" t="s">
        <v>36</v>
      </c>
      <c r="C58" s="3"/>
      <c r="D58" s="3"/>
      <c r="E58" s="3"/>
      <c r="F58" s="3"/>
      <c r="G58" s="17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97"/>
      <c r="O58" s="106"/>
    </row>
    <row r="59" spans="1:15" ht="31.5" hidden="1" x14ac:dyDescent="0.25">
      <c r="A59" s="100"/>
      <c r="B59" s="1" t="s">
        <v>37</v>
      </c>
      <c r="C59" s="3"/>
      <c r="D59" s="3"/>
      <c r="E59" s="3"/>
      <c r="F59" s="3"/>
      <c r="G59" s="18">
        <v>0</v>
      </c>
      <c r="H59" s="14">
        <v>0</v>
      </c>
      <c r="I59" s="14">
        <v>0</v>
      </c>
      <c r="J59" s="14">
        <v>0</v>
      </c>
      <c r="K59" s="16">
        <v>0</v>
      </c>
      <c r="L59" s="14">
        <v>0</v>
      </c>
      <c r="M59" s="14">
        <v>0</v>
      </c>
      <c r="N59" s="98"/>
      <c r="O59" s="107"/>
    </row>
    <row r="60" spans="1:15" ht="63" hidden="1" x14ac:dyDescent="0.25">
      <c r="A60" s="93" t="s">
        <v>51</v>
      </c>
      <c r="B60" s="1" t="s">
        <v>40</v>
      </c>
      <c r="C60" s="3"/>
      <c r="D60" s="3"/>
      <c r="E60" s="3"/>
      <c r="F60" s="3"/>
      <c r="G60" s="17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96" t="s">
        <v>41</v>
      </c>
      <c r="O60" s="105"/>
    </row>
    <row r="61" spans="1:15" ht="31.5" hidden="1" x14ac:dyDescent="0.25">
      <c r="A61" s="99"/>
      <c r="B61" s="1" t="s">
        <v>28</v>
      </c>
      <c r="C61" s="3"/>
      <c r="D61" s="3"/>
      <c r="E61" s="3"/>
      <c r="F61" s="3"/>
      <c r="G61" s="17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97"/>
      <c r="O61" s="106"/>
    </row>
    <row r="62" spans="1:15" ht="31.5" hidden="1" x14ac:dyDescent="0.25">
      <c r="A62" s="99"/>
      <c r="B62" s="1" t="s">
        <v>29</v>
      </c>
      <c r="C62" s="3"/>
      <c r="D62" s="3"/>
      <c r="E62" s="3"/>
      <c r="F62" s="3"/>
      <c r="G62" s="17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97"/>
      <c r="O62" s="106"/>
    </row>
    <row r="63" spans="1:15" ht="31.5" hidden="1" x14ac:dyDescent="0.25">
      <c r="A63" s="99"/>
      <c r="B63" s="1" t="s">
        <v>30</v>
      </c>
      <c r="C63" s="13" t="s">
        <v>31</v>
      </c>
      <c r="D63" s="13" t="s">
        <v>42</v>
      </c>
      <c r="E63" s="13" t="s">
        <v>45</v>
      </c>
      <c r="F63" s="3">
        <v>521</v>
      </c>
      <c r="G63" s="17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97"/>
      <c r="O63" s="106"/>
    </row>
    <row r="64" spans="1:15" ht="31.5" hidden="1" x14ac:dyDescent="0.25">
      <c r="A64" s="99"/>
      <c r="B64" s="1" t="s">
        <v>35</v>
      </c>
      <c r="C64" s="3"/>
      <c r="D64" s="3"/>
      <c r="E64" s="3"/>
      <c r="F64" s="3"/>
      <c r="G64" s="17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97"/>
      <c r="O64" s="106"/>
    </row>
    <row r="65" spans="1:15" ht="31.5" hidden="1" x14ac:dyDescent="0.25">
      <c r="A65" s="99"/>
      <c r="B65" s="1" t="s">
        <v>36</v>
      </c>
      <c r="C65" s="3"/>
      <c r="D65" s="3"/>
      <c r="E65" s="3"/>
      <c r="F65" s="3"/>
      <c r="G65" s="17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97"/>
      <c r="O65" s="106"/>
    </row>
    <row r="66" spans="1:15" ht="31.5" hidden="1" x14ac:dyDescent="0.25">
      <c r="A66" s="100"/>
      <c r="B66" s="1" t="s">
        <v>37</v>
      </c>
      <c r="C66" s="3"/>
      <c r="D66" s="3"/>
      <c r="E66" s="3"/>
      <c r="F66" s="3"/>
      <c r="G66" s="18">
        <v>0</v>
      </c>
      <c r="H66" s="14">
        <v>0</v>
      </c>
      <c r="I66" s="14">
        <v>0</v>
      </c>
      <c r="J66" s="14">
        <v>0</v>
      </c>
      <c r="K66" s="16">
        <v>0</v>
      </c>
      <c r="L66" s="14">
        <v>0</v>
      </c>
      <c r="M66" s="14">
        <v>0</v>
      </c>
      <c r="N66" s="98"/>
      <c r="O66" s="107"/>
    </row>
    <row r="67" spans="1:15" ht="63" hidden="1" x14ac:dyDescent="0.25">
      <c r="A67" s="93" t="s">
        <v>52</v>
      </c>
      <c r="B67" s="6" t="s">
        <v>40</v>
      </c>
      <c r="C67" s="3"/>
      <c r="D67" s="3"/>
      <c r="E67" s="3"/>
      <c r="F67" s="3"/>
      <c r="G67" s="18">
        <v>0</v>
      </c>
      <c r="H67" s="14">
        <v>0</v>
      </c>
      <c r="I67" s="14">
        <v>0</v>
      </c>
      <c r="J67" s="14">
        <v>0</v>
      </c>
      <c r="K67" s="16">
        <v>0</v>
      </c>
      <c r="L67" s="14">
        <v>0</v>
      </c>
      <c r="M67" s="14">
        <v>0</v>
      </c>
      <c r="N67" s="96" t="s">
        <v>41</v>
      </c>
      <c r="O67" s="105"/>
    </row>
    <row r="68" spans="1:15" ht="31.5" hidden="1" x14ac:dyDescent="0.25">
      <c r="A68" s="99"/>
      <c r="B68" s="6" t="s">
        <v>28</v>
      </c>
      <c r="C68" s="3"/>
      <c r="D68" s="3"/>
      <c r="E68" s="3"/>
      <c r="F68" s="3"/>
      <c r="G68" s="18">
        <v>0</v>
      </c>
      <c r="H68" s="14">
        <v>0</v>
      </c>
      <c r="I68" s="14">
        <v>0</v>
      </c>
      <c r="J68" s="14">
        <v>0</v>
      </c>
      <c r="K68" s="16">
        <v>0</v>
      </c>
      <c r="L68" s="14">
        <v>0</v>
      </c>
      <c r="M68" s="14">
        <v>0</v>
      </c>
      <c r="N68" s="97"/>
      <c r="O68" s="106"/>
    </row>
    <row r="69" spans="1:15" ht="31.5" hidden="1" x14ac:dyDescent="0.25">
      <c r="A69" s="99"/>
      <c r="B69" s="6" t="s">
        <v>29</v>
      </c>
      <c r="C69" s="3"/>
      <c r="D69" s="3"/>
      <c r="E69" s="3"/>
      <c r="F69" s="3"/>
      <c r="G69" s="18">
        <v>0</v>
      </c>
      <c r="H69" s="14">
        <v>0</v>
      </c>
      <c r="I69" s="14">
        <v>0</v>
      </c>
      <c r="J69" s="14">
        <v>0</v>
      </c>
      <c r="K69" s="16">
        <v>0</v>
      </c>
      <c r="L69" s="14">
        <v>0</v>
      </c>
      <c r="M69" s="14">
        <v>0</v>
      </c>
      <c r="N69" s="97"/>
      <c r="O69" s="106"/>
    </row>
    <row r="70" spans="1:15" ht="31.5" hidden="1" x14ac:dyDescent="0.25">
      <c r="A70" s="99"/>
      <c r="B70" s="6" t="s">
        <v>30</v>
      </c>
      <c r="C70" s="13" t="s">
        <v>31</v>
      </c>
      <c r="D70" s="13" t="s">
        <v>42</v>
      </c>
      <c r="E70" s="13" t="s">
        <v>45</v>
      </c>
      <c r="F70" s="3">
        <v>521</v>
      </c>
      <c r="G70" s="18">
        <v>0</v>
      </c>
      <c r="H70" s="14">
        <v>0</v>
      </c>
      <c r="I70" s="14">
        <v>0</v>
      </c>
      <c r="J70" s="14">
        <v>0</v>
      </c>
      <c r="K70" s="16">
        <v>0</v>
      </c>
      <c r="L70" s="14">
        <v>0</v>
      </c>
      <c r="M70" s="14">
        <v>0</v>
      </c>
      <c r="N70" s="97"/>
      <c r="O70" s="106"/>
    </row>
    <row r="71" spans="1:15" ht="31.5" hidden="1" x14ac:dyDescent="0.25">
      <c r="A71" s="99"/>
      <c r="B71" s="6" t="s">
        <v>35</v>
      </c>
      <c r="C71" s="3"/>
      <c r="D71" s="3"/>
      <c r="E71" s="3"/>
      <c r="F71" s="3"/>
      <c r="G71" s="18">
        <v>0</v>
      </c>
      <c r="H71" s="14">
        <v>0</v>
      </c>
      <c r="I71" s="14">
        <v>0</v>
      </c>
      <c r="J71" s="14">
        <v>0</v>
      </c>
      <c r="K71" s="16">
        <v>0</v>
      </c>
      <c r="L71" s="14">
        <v>0</v>
      </c>
      <c r="M71" s="14">
        <v>0</v>
      </c>
      <c r="N71" s="97"/>
      <c r="O71" s="106"/>
    </row>
    <row r="72" spans="1:15" ht="31.5" hidden="1" x14ac:dyDescent="0.25">
      <c r="A72" s="99"/>
      <c r="B72" s="1" t="s">
        <v>36</v>
      </c>
      <c r="C72" s="3"/>
      <c r="D72" s="3"/>
      <c r="E72" s="3"/>
      <c r="F72" s="3"/>
      <c r="G72" s="18">
        <v>0</v>
      </c>
      <c r="H72" s="14">
        <v>0</v>
      </c>
      <c r="I72" s="14">
        <v>0</v>
      </c>
      <c r="J72" s="14">
        <v>0</v>
      </c>
      <c r="K72" s="16">
        <v>0</v>
      </c>
      <c r="L72" s="14">
        <v>0</v>
      </c>
      <c r="M72" s="14">
        <v>0</v>
      </c>
      <c r="N72" s="97"/>
      <c r="O72" s="106"/>
    </row>
    <row r="73" spans="1:15" ht="31.5" hidden="1" x14ac:dyDescent="0.25">
      <c r="A73" s="100"/>
      <c r="B73" s="6" t="s">
        <v>37</v>
      </c>
      <c r="C73" s="3"/>
      <c r="D73" s="3"/>
      <c r="E73" s="3"/>
      <c r="F73" s="3"/>
      <c r="G73" s="18">
        <v>0</v>
      </c>
      <c r="H73" s="14">
        <v>0</v>
      </c>
      <c r="I73" s="14">
        <v>0</v>
      </c>
      <c r="J73" s="14">
        <v>0</v>
      </c>
      <c r="K73" s="16">
        <v>0</v>
      </c>
      <c r="L73" s="14">
        <v>0</v>
      </c>
      <c r="M73" s="14">
        <v>0</v>
      </c>
      <c r="N73" s="98"/>
      <c r="O73" s="107"/>
    </row>
    <row r="74" spans="1:15" ht="63" hidden="1" x14ac:dyDescent="0.25">
      <c r="A74" s="93" t="s">
        <v>53</v>
      </c>
      <c r="B74" s="6" t="s">
        <v>40</v>
      </c>
      <c r="C74" s="3"/>
      <c r="D74" s="3"/>
      <c r="E74" s="3"/>
      <c r="F74" s="3"/>
      <c r="G74" s="17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96" t="s">
        <v>41</v>
      </c>
      <c r="O74" s="105"/>
    </row>
    <row r="75" spans="1:15" ht="31.5" hidden="1" x14ac:dyDescent="0.25">
      <c r="A75" s="99"/>
      <c r="B75" s="6" t="s">
        <v>28</v>
      </c>
      <c r="C75" s="3"/>
      <c r="D75" s="3"/>
      <c r="E75" s="3"/>
      <c r="F75" s="3"/>
      <c r="G75" s="17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97"/>
      <c r="O75" s="106"/>
    </row>
    <row r="76" spans="1:15" ht="31.5" hidden="1" x14ac:dyDescent="0.25">
      <c r="A76" s="99"/>
      <c r="B76" s="6" t="s">
        <v>29</v>
      </c>
      <c r="C76" s="3"/>
      <c r="D76" s="3"/>
      <c r="E76" s="3"/>
      <c r="F76" s="3"/>
      <c r="G76" s="17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97"/>
      <c r="O76" s="106"/>
    </row>
    <row r="77" spans="1:15" ht="31.5" hidden="1" x14ac:dyDescent="0.25">
      <c r="A77" s="99"/>
      <c r="B77" s="6" t="s">
        <v>30</v>
      </c>
      <c r="C77" s="13" t="s">
        <v>31</v>
      </c>
      <c r="D77" s="13" t="s">
        <v>42</v>
      </c>
      <c r="E77" s="13" t="s">
        <v>45</v>
      </c>
      <c r="F77" s="3">
        <v>521</v>
      </c>
      <c r="G77" s="17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97"/>
      <c r="O77" s="106"/>
    </row>
    <row r="78" spans="1:15" ht="31.5" hidden="1" x14ac:dyDescent="0.25">
      <c r="A78" s="99"/>
      <c r="B78" s="6" t="s">
        <v>35</v>
      </c>
      <c r="C78" s="3"/>
      <c r="D78" s="3"/>
      <c r="E78" s="3"/>
      <c r="F78" s="3"/>
      <c r="G78" s="17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97"/>
      <c r="O78" s="106"/>
    </row>
    <row r="79" spans="1:15" ht="31.5" hidden="1" x14ac:dyDescent="0.25">
      <c r="A79" s="99"/>
      <c r="B79" s="1" t="s">
        <v>36</v>
      </c>
      <c r="C79" s="3"/>
      <c r="D79" s="3"/>
      <c r="E79" s="3"/>
      <c r="F79" s="3"/>
      <c r="G79" s="17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97"/>
      <c r="O79" s="106"/>
    </row>
    <row r="80" spans="1:15" ht="31.5" hidden="1" x14ac:dyDescent="0.25">
      <c r="A80" s="100"/>
      <c r="B80" s="6" t="s">
        <v>37</v>
      </c>
      <c r="C80" s="3"/>
      <c r="D80" s="3"/>
      <c r="E80" s="3"/>
      <c r="F80" s="3"/>
      <c r="G80" s="18">
        <v>0</v>
      </c>
      <c r="H80" s="14">
        <v>0</v>
      </c>
      <c r="I80" s="14">
        <v>0</v>
      </c>
      <c r="J80" s="14">
        <v>0</v>
      </c>
      <c r="K80" s="16">
        <v>0</v>
      </c>
      <c r="L80" s="14">
        <v>0</v>
      </c>
      <c r="M80" s="14">
        <v>0</v>
      </c>
      <c r="N80" s="98"/>
      <c r="O80" s="107"/>
    </row>
    <row r="81" spans="1:15" ht="63" hidden="1" x14ac:dyDescent="0.25">
      <c r="A81" s="93" t="s">
        <v>54</v>
      </c>
      <c r="B81" s="6" t="s">
        <v>40</v>
      </c>
      <c r="C81" s="3"/>
      <c r="D81" s="3"/>
      <c r="E81" s="3"/>
      <c r="F81" s="3"/>
      <c r="G81" s="17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96" t="s">
        <v>41</v>
      </c>
      <c r="O81" s="105"/>
    </row>
    <row r="82" spans="1:15" ht="31.5" hidden="1" x14ac:dyDescent="0.25">
      <c r="A82" s="99"/>
      <c r="B82" s="6" t="s">
        <v>28</v>
      </c>
      <c r="C82" s="3"/>
      <c r="D82" s="3"/>
      <c r="E82" s="3"/>
      <c r="F82" s="3"/>
      <c r="G82" s="17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97"/>
      <c r="O82" s="106"/>
    </row>
    <row r="83" spans="1:15" ht="31.5" hidden="1" x14ac:dyDescent="0.25">
      <c r="A83" s="99"/>
      <c r="B83" s="6" t="s">
        <v>29</v>
      </c>
      <c r="C83" s="3"/>
      <c r="D83" s="3"/>
      <c r="E83" s="3"/>
      <c r="F83" s="3"/>
      <c r="G83" s="17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97"/>
      <c r="O83" s="106"/>
    </row>
    <row r="84" spans="1:15" ht="31.5" hidden="1" x14ac:dyDescent="0.25">
      <c r="A84" s="99"/>
      <c r="B84" s="6" t="s">
        <v>30</v>
      </c>
      <c r="C84" s="13" t="s">
        <v>31</v>
      </c>
      <c r="D84" s="13" t="s">
        <v>42</v>
      </c>
      <c r="E84" s="13" t="s">
        <v>45</v>
      </c>
      <c r="F84" s="3">
        <v>521</v>
      </c>
      <c r="G84" s="17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97"/>
      <c r="O84" s="106"/>
    </row>
    <row r="85" spans="1:15" ht="31.5" hidden="1" x14ac:dyDescent="0.25">
      <c r="A85" s="99"/>
      <c r="B85" s="6" t="s">
        <v>35</v>
      </c>
      <c r="C85" s="3"/>
      <c r="D85" s="3"/>
      <c r="E85" s="3"/>
      <c r="F85" s="3"/>
      <c r="G85" s="17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97"/>
      <c r="O85" s="106"/>
    </row>
    <row r="86" spans="1:15" ht="31.5" hidden="1" x14ac:dyDescent="0.25">
      <c r="A86" s="99"/>
      <c r="B86" s="1" t="s">
        <v>36</v>
      </c>
      <c r="C86" s="3"/>
      <c r="D86" s="3"/>
      <c r="E86" s="3"/>
      <c r="F86" s="3"/>
      <c r="G86" s="17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97"/>
      <c r="O86" s="106"/>
    </row>
    <row r="87" spans="1:15" ht="31.5" hidden="1" x14ac:dyDescent="0.25">
      <c r="A87" s="100"/>
      <c r="B87" s="6" t="s">
        <v>37</v>
      </c>
      <c r="C87" s="3"/>
      <c r="D87" s="3"/>
      <c r="E87" s="3"/>
      <c r="F87" s="3"/>
      <c r="G87" s="18">
        <v>0</v>
      </c>
      <c r="H87" s="14">
        <v>0</v>
      </c>
      <c r="I87" s="14">
        <v>0</v>
      </c>
      <c r="J87" s="14">
        <v>0</v>
      </c>
      <c r="K87" s="16">
        <v>0</v>
      </c>
      <c r="L87" s="14">
        <v>0</v>
      </c>
      <c r="M87" s="14">
        <v>0</v>
      </c>
      <c r="N87" s="98"/>
      <c r="O87" s="107"/>
    </row>
    <row r="88" spans="1:15" ht="63" hidden="1" x14ac:dyDescent="0.25">
      <c r="A88" s="93" t="s">
        <v>55</v>
      </c>
      <c r="B88" s="6" t="s">
        <v>40</v>
      </c>
      <c r="C88" s="3"/>
      <c r="D88" s="3"/>
      <c r="E88" s="3"/>
      <c r="F88" s="3"/>
      <c r="G88" s="18">
        <v>0</v>
      </c>
      <c r="H88" s="14">
        <v>0</v>
      </c>
      <c r="I88" s="14">
        <v>0</v>
      </c>
      <c r="J88" s="14">
        <v>0</v>
      </c>
      <c r="K88" s="16">
        <v>0</v>
      </c>
      <c r="L88" s="16">
        <v>0</v>
      </c>
      <c r="M88" s="16">
        <v>0</v>
      </c>
      <c r="N88" s="96" t="s">
        <v>41</v>
      </c>
      <c r="O88" s="105"/>
    </row>
    <row r="89" spans="1:15" ht="31.5" hidden="1" x14ac:dyDescent="0.25">
      <c r="A89" s="99"/>
      <c r="B89" s="6" t="s">
        <v>28</v>
      </c>
      <c r="C89" s="3"/>
      <c r="D89" s="3"/>
      <c r="E89" s="3"/>
      <c r="F89" s="3"/>
      <c r="G89" s="18">
        <v>0</v>
      </c>
      <c r="H89" s="14">
        <v>0</v>
      </c>
      <c r="I89" s="14">
        <v>0</v>
      </c>
      <c r="J89" s="14">
        <v>0</v>
      </c>
      <c r="K89" s="16">
        <v>0</v>
      </c>
      <c r="L89" s="16">
        <v>0</v>
      </c>
      <c r="M89" s="16">
        <v>0</v>
      </c>
      <c r="N89" s="97"/>
      <c r="O89" s="106"/>
    </row>
    <row r="90" spans="1:15" ht="31.5" hidden="1" x14ac:dyDescent="0.25">
      <c r="A90" s="99"/>
      <c r="B90" s="6" t="s">
        <v>29</v>
      </c>
      <c r="C90" s="3"/>
      <c r="D90" s="3"/>
      <c r="E90" s="3"/>
      <c r="F90" s="3"/>
      <c r="G90" s="18">
        <v>0</v>
      </c>
      <c r="H90" s="14">
        <v>0</v>
      </c>
      <c r="I90" s="14">
        <v>0</v>
      </c>
      <c r="J90" s="14">
        <v>0</v>
      </c>
      <c r="K90" s="16">
        <v>0</v>
      </c>
      <c r="L90" s="16">
        <v>0</v>
      </c>
      <c r="M90" s="16">
        <v>0</v>
      </c>
      <c r="N90" s="97"/>
      <c r="O90" s="106"/>
    </row>
    <row r="91" spans="1:15" ht="31.5" hidden="1" x14ac:dyDescent="0.25">
      <c r="A91" s="99"/>
      <c r="B91" s="6" t="s">
        <v>30</v>
      </c>
      <c r="C91" s="13" t="s">
        <v>31</v>
      </c>
      <c r="D91" s="13" t="s">
        <v>42</v>
      </c>
      <c r="E91" s="13" t="s">
        <v>45</v>
      </c>
      <c r="F91" s="3">
        <v>521</v>
      </c>
      <c r="G91" s="18">
        <v>0</v>
      </c>
      <c r="H91" s="14">
        <v>0</v>
      </c>
      <c r="I91" s="14">
        <v>0</v>
      </c>
      <c r="J91" s="14">
        <v>0</v>
      </c>
      <c r="K91" s="16">
        <v>0</v>
      </c>
      <c r="L91" s="16">
        <v>0</v>
      </c>
      <c r="M91" s="16">
        <v>0</v>
      </c>
      <c r="N91" s="97"/>
      <c r="O91" s="106"/>
    </row>
    <row r="92" spans="1:15" ht="31.5" hidden="1" x14ac:dyDescent="0.25">
      <c r="A92" s="99"/>
      <c r="B92" s="6" t="s">
        <v>35</v>
      </c>
      <c r="C92" s="3"/>
      <c r="D92" s="3"/>
      <c r="E92" s="3"/>
      <c r="F92" s="3"/>
      <c r="G92" s="18">
        <v>0</v>
      </c>
      <c r="H92" s="14">
        <v>0</v>
      </c>
      <c r="I92" s="14">
        <v>0</v>
      </c>
      <c r="J92" s="14">
        <v>0</v>
      </c>
      <c r="K92" s="16">
        <v>0</v>
      </c>
      <c r="L92" s="16">
        <v>0</v>
      </c>
      <c r="M92" s="16">
        <v>0</v>
      </c>
      <c r="N92" s="97"/>
      <c r="O92" s="106"/>
    </row>
    <row r="93" spans="1:15" ht="31.5" hidden="1" x14ac:dyDescent="0.25">
      <c r="A93" s="99"/>
      <c r="B93" s="6" t="s">
        <v>36</v>
      </c>
      <c r="C93" s="3"/>
      <c r="D93" s="3"/>
      <c r="E93" s="3"/>
      <c r="F93" s="3"/>
      <c r="G93" s="18">
        <v>0</v>
      </c>
      <c r="H93" s="14">
        <v>0</v>
      </c>
      <c r="I93" s="14">
        <v>0</v>
      </c>
      <c r="J93" s="14">
        <v>0</v>
      </c>
      <c r="K93" s="16">
        <v>0</v>
      </c>
      <c r="L93" s="16">
        <v>0</v>
      </c>
      <c r="M93" s="16">
        <v>0</v>
      </c>
      <c r="N93" s="97"/>
      <c r="O93" s="106"/>
    </row>
    <row r="94" spans="1:15" ht="31.5" hidden="1" x14ac:dyDescent="0.25">
      <c r="A94" s="100"/>
      <c r="B94" s="6" t="s">
        <v>37</v>
      </c>
      <c r="C94" s="3"/>
      <c r="D94" s="3"/>
      <c r="E94" s="3"/>
      <c r="F94" s="3"/>
      <c r="G94" s="18">
        <v>0</v>
      </c>
      <c r="H94" s="14">
        <v>0</v>
      </c>
      <c r="I94" s="14">
        <v>0</v>
      </c>
      <c r="J94" s="14">
        <v>0</v>
      </c>
      <c r="K94" s="16">
        <v>0</v>
      </c>
      <c r="L94" s="16">
        <v>0</v>
      </c>
      <c r="M94" s="16">
        <v>0</v>
      </c>
      <c r="N94" s="98"/>
      <c r="O94" s="107"/>
    </row>
    <row r="95" spans="1:15" ht="63" hidden="1" x14ac:dyDescent="0.25">
      <c r="A95" s="93" t="s">
        <v>56</v>
      </c>
      <c r="B95" s="6" t="s">
        <v>40</v>
      </c>
      <c r="C95" s="3"/>
      <c r="D95" s="3"/>
      <c r="E95" s="3"/>
      <c r="F95" s="3"/>
      <c r="G95" s="18">
        <v>0</v>
      </c>
      <c r="H95" s="14">
        <v>0</v>
      </c>
      <c r="I95" s="14">
        <v>0</v>
      </c>
      <c r="J95" s="14">
        <v>0</v>
      </c>
      <c r="K95" s="16">
        <v>0</v>
      </c>
      <c r="L95" s="14">
        <v>0</v>
      </c>
      <c r="M95" s="14">
        <v>0</v>
      </c>
      <c r="N95" s="96" t="s">
        <v>41</v>
      </c>
      <c r="O95" s="105"/>
    </row>
    <row r="96" spans="1:15" ht="31.5" hidden="1" x14ac:dyDescent="0.25">
      <c r="A96" s="99"/>
      <c r="B96" s="6" t="s">
        <v>28</v>
      </c>
      <c r="C96" s="3"/>
      <c r="D96" s="3"/>
      <c r="E96" s="3"/>
      <c r="F96" s="3"/>
      <c r="G96" s="18">
        <v>0</v>
      </c>
      <c r="H96" s="14">
        <v>0</v>
      </c>
      <c r="I96" s="14">
        <v>0</v>
      </c>
      <c r="J96" s="14">
        <v>0</v>
      </c>
      <c r="K96" s="16">
        <v>0</v>
      </c>
      <c r="L96" s="14">
        <v>0</v>
      </c>
      <c r="M96" s="14">
        <v>0</v>
      </c>
      <c r="N96" s="97"/>
      <c r="O96" s="106"/>
    </row>
    <row r="97" spans="1:15" ht="31.5" hidden="1" x14ac:dyDescent="0.25">
      <c r="A97" s="99"/>
      <c r="B97" s="6" t="s">
        <v>29</v>
      </c>
      <c r="C97" s="3"/>
      <c r="D97" s="3"/>
      <c r="E97" s="3"/>
      <c r="F97" s="3"/>
      <c r="G97" s="18">
        <v>0</v>
      </c>
      <c r="H97" s="14">
        <v>0</v>
      </c>
      <c r="I97" s="14">
        <v>0</v>
      </c>
      <c r="J97" s="14">
        <v>0</v>
      </c>
      <c r="K97" s="16">
        <v>0</v>
      </c>
      <c r="L97" s="14">
        <v>0</v>
      </c>
      <c r="M97" s="14">
        <v>0</v>
      </c>
      <c r="N97" s="97"/>
      <c r="O97" s="106"/>
    </row>
    <row r="98" spans="1:15" ht="31.5" hidden="1" x14ac:dyDescent="0.25">
      <c r="A98" s="99"/>
      <c r="B98" s="6" t="s">
        <v>30</v>
      </c>
      <c r="C98" s="13" t="s">
        <v>31</v>
      </c>
      <c r="D98" s="13" t="s">
        <v>42</v>
      </c>
      <c r="E98" s="13" t="s">
        <v>45</v>
      </c>
      <c r="F98" s="3">
        <v>521</v>
      </c>
      <c r="G98" s="18">
        <v>0</v>
      </c>
      <c r="H98" s="14">
        <v>0</v>
      </c>
      <c r="I98" s="14">
        <v>0</v>
      </c>
      <c r="J98" s="14">
        <v>0</v>
      </c>
      <c r="K98" s="16">
        <v>0</v>
      </c>
      <c r="L98" s="14">
        <v>0</v>
      </c>
      <c r="M98" s="14">
        <v>0</v>
      </c>
      <c r="N98" s="97"/>
      <c r="O98" s="106"/>
    </row>
    <row r="99" spans="1:15" ht="31.5" hidden="1" x14ac:dyDescent="0.25">
      <c r="A99" s="99"/>
      <c r="B99" s="6" t="s">
        <v>35</v>
      </c>
      <c r="C99" s="3"/>
      <c r="D99" s="3"/>
      <c r="E99" s="3"/>
      <c r="F99" s="3"/>
      <c r="G99" s="18">
        <v>0</v>
      </c>
      <c r="H99" s="14">
        <v>0</v>
      </c>
      <c r="I99" s="14">
        <v>0</v>
      </c>
      <c r="J99" s="14">
        <v>0</v>
      </c>
      <c r="K99" s="16">
        <v>0</v>
      </c>
      <c r="L99" s="14">
        <v>0</v>
      </c>
      <c r="M99" s="14">
        <v>0</v>
      </c>
      <c r="N99" s="97"/>
      <c r="O99" s="106"/>
    </row>
    <row r="100" spans="1:15" ht="31.5" hidden="1" x14ac:dyDescent="0.25">
      <c r="A100" s="99"/>
      <c r="B100" s="6" t="s">
        <v>36</v>
      </c>
      <c r="C100" s="3"/>
      <c r="D100" s="3"/>
      <c r="E100" s="3"/>
      <c r="F100" s="3"/>
      <c r="G100" s="18">
        <v>0</v>
      </c>
      <c r="H100" s="14">
        <v>0</v>
      </c>
      <c r="I100" s="14">
        <v>0</v>
      </c>
      <c r="J100" s="14">
        <v>0</v>
      </c>
      <c r="K100" s="16">
        <v>0</v>
      </c>
      <c r="L100" s="14">
        <v>0</v>
      </c>
      <c r="M100" s="14">
        <v>0</v>
      </c>
      <c r="N100" s="97"/>
      <c r="O100" s="106"/>
    </row>
    <row r="101" spans="1:15" ht="31.5" hidden="1" x14ac:dyDescent="0.25">
      <c r="A101" s="100"/>
      <c r="B101" s="6" t="s">
        <v>37</v>
      </c>
      <c r="C101" s="3"/>
      <c r="D101" s="3"/>
      <c r="E101" s="3"/>
      <c r="F101" s="3"/>
      <c r="G101" s="18">
        <v>0</v>
      </c>
      <c r="H101" s="14">
        <v>0</v>
      </c>
      <c r="I101" s="14">
        <v>0</v>
      </c>
      <c r="J101" s="14">
        <v>0</v>
      </c>
      <c r="K101" s="16">
        <v>0</v>
      </c>
      <c r="L101" s="14">
        <v>0</v>
      </c>
      <c r="M101" s="14">
        <v>0</v>
      </c>
      <c r="N101" s="98"/>
      <c r="O101" s="107"/>
    </row>
    <row r="102" spans="1:15" ht="63" hidden="1" x14ac:dyDescent="0.25">
      <c r="A102" s="93" t="s">
        <v>57</v>
      </c>
      <c r="B102" s="6" t="s">
        <v>40</v>
      </c>
      <c r="C102" s="3"/>
      <c r="D102" s="3"/>
      <c r="E102" s="3"/>
      <c r="F102" s="3"/>
      <c r="G102" s="18">
        <v>0</v>
      </c>
      <c r="H102" s="14">
        <v>0</v>
      </c>
      <c r="I102" s="14">
        <v>0</v>
      </c>
      <c r="J102" s="14">
        <v>0</v>
      </c>
      <c r="K102" s="16">
        <v>0</v>
      </c>
      <c r="L102" s="14">
        <v>0</v>
      </c>
      <c r="M102" s="14">
        <v>0</v>
      </c>
      <c r="N102" s="96" t="s">
        <v>41</v>
      </c>
      <c r="O102" s="105"/>
    </row>
    <row r="103" spans="1:15" ht="31.5" hidden="1" x14ac:dyDescent="0.25">
      <c r="A103" s="99"/>
      <c r="B103" s="6" t="s">
        <v>28</v>
      </c>
      <c r="C103" s="3"/>
      <c r="D103" s="3"/>
      <c r="E103" s="3"/>
      <c r="F103" s="3"/>
      <c r="G103" s="18">
        <v>0</v>
      </c>
      <c r="H103" s="14">
        <v>0</v>
      </c>
      <c r="I103" s="14">
        <v>0</v>
      </c>
      <c r="J103" s="14">
        <v>0</v>
      </c>
      <c r="K103" s="16">
        <v>0</v>
      </c>
      <c r="L103" s="14">
        <v>0</v>
      </c>
      <c r="M103" s="14">
        <v>0</v>
      </c>
      <c r="N103" s="97"/>
      <c r="O103" s="106"/>
    </row>
    <row r="104" spans="1:15" ht="31.5" hidden="1" x14ac:dyDescent="0.25">
      <c r="A104" s="99"/>
      <c r="B104" s="6" t="s">
        <v>29</v>
      </c>
      <c r="C104" s="3"/>
      <c r="D104" s="3"/>
      <c r="E104" s="3"/>
      <c r="F104" s="3"/>
      <c r="G104" s="18">
        <v>0</v>
      </c>
      <c r="H104" s="14">
        <v>0</v>
      </c>
      <c r="I104" s="14">
        <v>0</v>
      </c>
      <c r="J104" s="14">
        <v>0</v>
      </c>
      <c r="K104" s="16">
        <v>0</v>
      </c>
      <c r="L104" s="14">
        <v>0</v>
      </c>
      <c r="M104" s="14">
        <v>0</v>
      </c>
      <c r="N104" s="97"/>
      <c r="O104" s="106"/>
    </row>
    <row r="105" spans="1:15" ht="31.5" hidden="1" x14ac:dyDescent="0.25">
      <c r="A105" s="99"/>
      <c r="B105" s="6" t="s">
        <v>30</v>
      </c>
      <c r="C105" s="13" t="s">
        <v>31</v>
      </c>
      <c r="D105" s="13" t="s">
        <v>42</v>
      </c>
      <c r="E105" s="13" t="s">
        <v>45</v>
      </c>
      <c r="F105" s="3">
        <v>521</v>
      </c>
      <c r="G105" s="18">
        <v>0</v>
      </c>
      <c r="H105" s="14">
        <v>0</v>
      </c>
      <c r="I105" s="14">
        <v>0</v>
      </c>
      <c r="J105" s="14">
        <v>0</v>
      </c>
      <c r="K105" s="16">
        <v>0</v>
      </c>
      <c r="L105" s="14">
        <v>0</v>
      </c>
      <c r="M105" s="14">
        <v>0</v>
      </c>
      <c r="N105" s="97"/>
      <c r="O105" s="106"/>
    </row>
    <row r="106" spans="1:15" ht="31.5" hidden="1" x14ac:dyDescent="0.25">
      <c r="A106" s="99"/>
      <c r="B106" s="6" t="s">
        <v>35</v>
      </c>
      <c r="C106" s="3"/>
      <c r="D106" s="3"/>
      <c r="E106" s="3"/>
      <c r="F106" s="3"/>
      <c r="G106" s="18">
        <v>0</v>
      </c>
      <c r="H106" s="14">
        <v>0</v>
      </c>
      <c r="I106" s="14">
        <v>0</v>
      </c>
      <c r="J106" s="14">
        <v>0</v>
      </c>
      <c r="K106" s="16">
        <v>0</v>
      </c>
      <c r="L106" s="14">
        <v>0</v>
      </c>
      <c r="M106" s="14">
        <v>0</v>
      </c>
      <c r="N106" s="97"/>
      <c r="O106" s="106"/>
    </row>
    <row r="107" spans="1:15" ht="31.5" hidden="1" x14ac:dyDescent="0.25">
      <c r="A107" s="99"/>
      <c r="B107" s="6" t="s">
        <v>36</v>
      </c>
      <c r="C107" s="3"/>
      <c r="D107" s="3"/>
      <c r="E107" s="3"/>
      <c r="F107" s="3"/>
      <c r="G107" s="18">
        <v>0</v>
      </c>
      <c r="H107" s="14">
        <v>0</v>
      </c>
      <c r="I107" s="14">
        <v>0</v>
      </c>
      <c r="J107" s="14">
        <v>0</v>
      </c>
      <c r="K107" s="16">
        <v>0</v>
      </c>
      <c r="L107" s="14">
        <v>0</v>
      </c>
      <c r="M107" s="14">
        <v>0</v>
      </c>
      <c r="N107" s="97"/>
      <c r="O107" s="106"/>
    </row>
    <row r="108" spans="1:15" ht="31.5" hidden="1" x14ac:dyDescent="0.25">
      <c r="A108" s="100"/>
      <c r="B108" s="6" t="s">
        <v>37</v>
      </c>
      <c r="C108" s="3"/>
      <c r="D108" s="3"/>
      <c r="E108" s="3"/>
      <c r="F108" s="3"/>
      <c r="G108" s="18">
        <v>0</v>
      </c>
      <c r="H108" s="14">
        <v>0</v>
      </c>
      <c r="I108" s="14">
        <v>0</v>
      </c>
      <c r="J108" s="14">
        <v>0</v>
      </c>
      <c r="K108" s="16">
        <v>0</v>
      </c>
      <c r="L108" s="14">
        <v>0</v>
      </c>
      <c r="M108" s="14">
        <v>0</v>
      </c>
      <c r="N108" s="98"/>
      <c r="O108" s="107"/>
    </row>
    <row r="109" spans="1:15" ht="63" hidden="1" x14ac:dyDescent="0.25">
      <c r="A109" s="93" t="s">
        <v>58</v>
      </c>
      <c r="B109" s="6" t="s">
        <v>40</v>
      </c>
      <c r="C109" s="3"/>
      <c r="D109" s="3"/>
      <c r="E109" s="3"/>
      <c r="F109" s="3"/>
      <c r="G109" s="18">
        <v>0</v>
      </c>
      <c r="H109" s="14">
        <v>0</v>
      </c>
      <c r="I109" s="14">
        <v>0</v>
      </c>
      <c r="J109" s="14">
        <v>0</v>
      </c>
      <c r="K109" s="16">
        <v>0</v>
      </c>
      <c r="L109" s="14">
        <v>0</v>
      </c>
      <c r="M109" s="14">
        <v>0</v>
      </c>
      <c r="N109" s="96" t="s">
        <v>41</v>
      </c>
      <c r="O109" s="105"/>
    </row>
    <row r="110" spans="1:15" ht="31.5" hidden="1" x14ac:dyDescent="0.25">
      <c r="A110" s="99"/>
      <c r="B110" s="6" t="s">
        <v>28</v>
      </c>
      <c r="C110" s="3"/>
      <c r="D110" s="3"/>
      <c r="E110" s="3"/>
      <c r="F110" s="3"/>
      <c r="G110" s="18">
        <v>0</v>
      </c>
      <c r="H110" s="14">
        <v>0</v>
      </c>
      <c r="I110" s="14">
        <v>0</v>
      </c>
      <c r="J110" s="14">
        <v>0</v>
      </c>
      <c r="K110" s="16">
        <v>0</v>
      </c>
      <c r="L110" s="14">
        <v>0</v>
      </c>
      <c r="M110" s="14">
        <v>0</v>
      </c>
      <c r="N110" s="97"/>
      <c r="O110" s="106"/>
    </row>
    <row r="111" spans="1:15" ht="31.5" hidden="1" x14ac:dyDescent="0.25">
      <c r="A111" s="99"/>
      <c r="B111" s="6" t="s">
        <v>29</v>
      </c>
      <c r="C111" s="3"/>
      <c r="D111" s="3"/>
      <c r="E111" s="3"/>
      <c r="F111" s="3"/>
      <c r="G111" s="18">
        <v>0</v>
      </c>
      <c r="H111" s="14">
        <v>0</v>
      </c>
      <c r="I111" s="14">
        <v>0</v>
      </c>
      <c r="J111" s="14">
        <v>0</v>
      </c>
      <c r="K111" s="16">
        <v>0</v>
      </c>
      <c r="L111" s="14">
        <v>0</v>
      </c>
      <c r="M111" s="14">
        <v>0</v>
      </c>
      <c r="N111" s="97"/>
      <c r="O111" s="106"/>
    </row>
    <row r="112" spans="1:15" ht="31.5" hidden="1" x14ac:dyDescent="0.25">
      <c r="A112" s="99"/>
      <c r="B112" s="6" t="s">
        <v>30</v>
      </c>
      <c r="C112" s="13" t="s">
        <v>31</v>
      </c>
      <c r="D112" s="13" t="s">
        <v>42</v>
      </c>
      <c r="E112" s="13" t="s">
        <v>45</v>
      </c>
      <c r="F112" s="3">
        <v>521</v>
      </c>
      <c r="G112" s="18">
        <v>0</v>
      </c>
      <c r="H112" s="14">
        <v>0</v>
      </c>
      <c r="I112" s="14">
        <v>0</v>
      </c>
      <c r="J112" s="14">
        <v>0</v>
      </c>
      <c r="K112" s="16">
        <v>0</v>
      </c>
      <c r="L112" s="14">
        <v>0</v>
      </c>
      <c r="M112" s="14">
        <v>0</v>
      </c>
      <c r="N112" s="97"/>
      <c r="O112" s="106"/>
    </row>
    <row r="113" spans="1:15" ht="31.5" hidden="1" x14ac:dyDescent="0.25">
      <c r="A113" s="99"/>
      <c r="B113" s="6" t="s">
        <v>35</v>
      </c>
      <c r="C113" s="3"/>
      <c r="D113" s="3"/>
      <c r="E113" s="3"/>
      <c r="F113" s="3"/>
      <c r="G113" s="18">
        <v>0</v>
      </c>
      <c r="H113" s="14">
        <v>0</v>
      </c>
      <c r="I113" s="14">
        <v>0</v>
      </c>
      <c r="J113" s="14">
        <v>0</v>
      </c>
      <c r="K113" s="16">
        <v>0</v>
      </c>
      <c r="L113" s="14">
        <v>0</v>
      </c>
      <c r="M113" s="14">
        <v>0</v>
      </c>
      <c r="N113" s="97"/>
      <c r="O113" s="106"/>
    </row>
    <row r="114" spans="1:15" ht="31.5" hidden="1" x14ac:dyDescent="0.25">
      <c r="A114" s="99"/>
      <c r="B114" s="6" t="s">
        <v>36</v>
      </c>
      <c r="C114" s="3"/>
      <c r="D114" s="3"/>
      <c r="E114" s="3"/>
      <c r="F114" s="3"/>
      <c r="G114" s="18">
        <v>0</v>
      </c>
      <c r="H114" s="14">
        <v>0</v>
      </c>
      <c r="I114" s="14">
        <v>0</v>
      </c>
      <c r="J114" s="14">
        <v>0</v>
      </c>
      <c r="K114" s="16">
        <v>0</v>
      </c>
      <c r="L114" s="14">
        <v>0</v>
      </c>
      <c r="M114" s="14">
        <v>0</v>
      </c>
      <c r="N114" s="97"/>
      <c r="O114" s="106"/>
    </row>
    <row r="115" spans="1:15" ht="31.5" hidden="1" x14ac:dyDescent="0.25">
      <c r="A115" s="100"/>
      <c r="B115" s="6" t="s">
        <v>37</v>
      </c>
      <c r="C115" s="3"/>
      <c r="D115" s="3"/>
      <c r="E115" s="3"/>
      <c r="F115" s="3"/>
      <c r="G115" s="18">
        <v>0</v>
      </c>
      <c r="H115" s="14">
        <v>0</v>
      </c>
      <c r="I115" s="14">
        <v>0</v>
      </c>
      <c r="J115" s="14">
        <v>0</v>
      </c>
      <c r="K115" s="16">
        <v>0</v>
      </c>
      <c r="L115" s="14">
        <v>0</v>
      </c>
      <c r="M115" s="14">
        <v>0</v>
      </c>
      <c r="N115" s="98"/>
      <c r="O115" s="107"/>
    </row>
    <row r="116" spans="1:15" ht="63" hidden="1" x14ac:dyDescent="0.25">
      <c r="A116" s="93" t="s">
        <v>59</v>
      </c>
      <c r="B116" s="6" t="s">
        <v>40</v>
      </c>
      <c r="C116" s="3"/>
      <c r="D116" s="3"/>
      <c r="E116" s="3"/>
      <c r="F116" s="3"/>
      <c r="G116" s="18">
        <v>0</v>
      </c>
      <c r="H116" s="14">
        <v>0</v>
      </c>
      <c r="I116" s="14">
        <v>0</v>
      </c>
      <c r="J116" s="14">
        <v>0</v>
      </c>
      <c r="K116" s="16">
        <v>0</v>
      </c>
      <c r="L116" s="16">
        <v>0</v>
      </c>
      <c r="M116" s="16">
        <v>0</v>
      </c>
      <c r="N116" s="96" t="s">
        <v>41</v>
      </c>
      <c r="O116" s="105"/>
    </row>
    <row r="117" spans="1:15" ht="31.5" hidden="1" x14ac:dyDescent="0.25">
      <c r="A117" s="99"/>
      <c r="B117" s="6" t="s">
        <v>28</v>
      </c>
      <c r="C117" s="3"/>
      <c r="D117" s="3"/>
      <c r="E117" s="3"/>
      <c r="F117" s="3"/>
      <c r="G117" s="18">
        <v>0</v>
      </c>
      <c r="H117" s="14">
        <v>0</v>
      </c>
      <c r="I117" s="14">
        <v>0</v>
      </c>
      <c r="J117" s="14">
        <v>0</v>
      </c>
      <c r="K117" s="16">
        <v>0</v>
      </c>
      <c r="L117" s="16">
        <v>0</v>
      </c>
      <c r="M117" s="16">
        <v>0</v>
      </c>
      <c r="N117" s="97"/>
      <c r="O117" s="106"/>
    </row>
    <row r="118" spans="1:15" ht="31.5" hidden="1" x14ac:dyDescent="0.25">
      <c r="A118" s="99"/>
      <c r="B118" s="6" t="s">
        <v>29</v>
      </c>
      <c r="C118" s="3"/>
      <c r="D118" s="3"/>
      <c r="E118" s="3"/>
      <c r="F118" s="3"/>
      <c r="G118" s="18">
        <v>0</v>
      </c>
      <c r="H118" s="14">
        <v>0</v>
      </c>
      <c r="I118" s="14">
        <v>0</v>
      </c>
      <c r="J118" s="14">
        <v>0</v>
      </c>
      <c r="K118" s="16">
        <v>0</v>
      </c>
      <c r="L118" s="16">
        <v>0</v>
      </c>
      <c r="M118" s="16">
        <v>0</v>
      </c>
      <c r="N118" s="97"/>
      <c r="O118" s="106"/>
    </row>
    <row r="119" spans="1:15" ht="31.5" hidden="1" x14ac:dyDescent="0.25">
      <c r="A119" s="99"/>
      <c r="B119" s="6" t="s">
        <v>30</v>
      </c>
      <c r="C119" s="13" t="s">
        <v>31</v>
      </c>
      <c r="D119" s="13" t="s">
        <v>42</v>
      </c>
      <c r="E119" s="13" t="s">
        <v>45</v>
      </c>
      <c r="F119" s="3">
        <v>521</v>
      </c>
      <c r="G119" s="18">
        <v>0</v>
      </c>
      <c r="H119" s="14">
        <v>0</v>
      </c>
      <c r="I119" s="14">
        <v>0</v>
      </c>
      <c r="J119" s="14">
        <v>0</v>
      </c>
      <c r="K119" s="16">
        <v>0</v>
      </c>
      <c r="L119" s="16">
        <v>0</v>
      </c>
      <c r="M119" s="16">
        <v>0</v>
      </c>
      <c r="N119" s="97"/>
      <c r="O119" s="106"/>
    </row>
    <row r="120" spans="1:15" ht="31.5" hidden="1" x14ac:dyDescent="0.25">
      <c r="A120" s="99"/>
      <c r="B120" s="6" t="s">
        <v>35</v>
      </c>
      <c r="C120" s="3"/>
      <c r="D120" s="3"/>
      <c r="E120" s="3"/>
      <c r="F120" s="3"/>
      <c r="G120" s="18">
        <v>0</v>
      </c>
      <c r="H120" s="14">
        <v>0</v>
      </c>
      <c r="I120" s="14">
        <v>0</v>
      </c>
      <c r="J120" s="14">
        <v>0</v>
      </c>
      <c r="K120" s="16">
        <v>0</v>
      </c>
      <c r="L120" s="16">
        <v>0</v>
      </c>
      <c r="M120" s="16">
        <v>0</v>
      </c>
      <c r="N120" s="97"/>
      <c r="O120" s="106"/>
    </row>
    <row r="121" spans="1:15" ht="31.5" hidden="1" x14ac:dyDescent="0.25">
      <c r="A121" s="99"/>
      <c r="B121" s="6" t="s">
        <v>36</v>
      </c>
      <c r="C121" s="3"/>
      <c r="D121" s="3"/>
      <c r="E121" s="3"/>
      <c r="F121" s="3"/>
      <c r="G121" s="18">
        <v>0</v>
      </c>
      <c r="H121" s="14">
        <v>0</v>
      </c>
      <c r="I121" s="14">
        <v>0</v>
      </c>
      <c r="J121" s="14">
        <v>0</v>
      </c>
      <c r="K121" s="16">
        <v>0</v>
      </c>
      <c r="L121" s="16">
        <v>0</v>
      </c>
      <c r="M121" s="16">
        <v>0</v>
      </c>
      <c r="N121" s="97"/>
      <c r="O121" s="106"/>
    </row>
    <row r="122" spans="1:15" ht="31.5" hidden="1" x14ac:dyDescent="0.25">
      <c r="A122" s="100"/>
      <c r="B122" s="6" t="s">
        <v>37</v>
      </c>
      <c r="C122" s="3"/>
      <c r="D122" s="3"/>
      <c r="E122" s="3"/>
      <c r="F122" s="3"/>
      <c r="G122" s="18">
        <v>0</v>
      </c>
      <c r="H122" s="14">
        <v>0</v>
      </c>
      <c r="I122" s="14">
        <v>0</v>
      </c>
      <c r="J122" s="14">
        <v>0</v>
      </c>
      <c r="K122" s="16">
        <v>0</v>
      </c>
      <c r="L122" s="16">
        <v>0</v>
      </c>
      <c r="M122" s="16">
        <v>0</v>
      </c>
      <c r="N122" s="98"/>
      <c r="O122" s="107"/>
    </row>
    <row r="123" spans="1:15" ht="63" hidden="1" x14ac:dyDescent="0.25">
      <c r="A123" s="93" t="s">
        <v>60</v>
      </c>
      <c r="B123" s="6" t="s">
        <v>40</v>
      </c>
      <c r="C123" s="3"/>
      <c r="D123" s="3"/>
      <c r="E123" s="3"/>
      <c r="F123" s="3"/>
      <c r="G123" s="18">
        <v>0</v>
      </c>
      <c r="H123" s="14">
        <v>0</v>
      </c>
      <c r="I123" s="14">
        <v>0</v>
      </c>
      <c r="J123" s="14">
        <v>0</v>
      </c>
      <c r="K123" s="16">
        <v>0</v>
      </c>
      <c r="L123" s="16">
        <v>0</v>
      </c>
      <c r="M123" s="16">
        <v>0</v>
      </c>
      <c r="N123" s="96" t="s">
        <v>41</v>
      </c>
      <c r="O123" s="105"/>
    </row>
    <row r="124" spans="1:15" ht="31.5" hidden="1" x14ac:dyDescent="0.25">
      <c r="A124" s="99"/>
      <c r="B124" s="6" t="s">
        <v>28</v>
      </c>
      <c r="C124" s="3"/>
      <c r="D124" s="3"/>
      <c r="E124" s="3"/>
      <c r="F124" s="3"/>
      <c r="G124" s="18">
        <v>0</v>
      </c>
      <c r="H124" s="14">
        <v>0</v>
      </c>
      <c r="I124" s="14">
        <v>0</v>
      </c>
      <c r="J124" s="14">
        <v>0</v>
      </c>
      <c r="K124" s="16">
        <v>0</v>
      </c>
      <c r="L124" s="16">
        <v>0</v>
      </c>
      <c r="M124" s="16">
        <v>0</v>
      </c>
      <c r="N124" s="97"/>
      <c r="O124" s="106"/>
    </row>
    <row r="125" spans="1:15" ht="31.5" hidden="1" x14ac:dyDescent="0.25">
      <c r="A125" s="99"/>
      <c r="B125" s="6" t="s">
        <v>29</v>
      </c>
      <c r="C125" s="3"/>
      <c r="D125" s="3"/>
      <c r="E125" s="3"/>
      <c r="F125" s="3"/>
      <c r="G125" s="18">
        <v>0</v>
      </c>
      <c r="H125" s="14">
        <v>0</v>
      </c>
      <c r="I125" s="14">
        <v>0</v>
      </c>
      <c r="J125" s="14">
        <v>0</v>
      </c>
      <c r="K125" s="16">
        <v>0</v>
      </c>
      <c r="L125" s="16">
        <v>0</v>
      </c>
      <c r="M125" s="16">
        <v>0</v>
      </c>
      <c r="N125" s="97"/>
      <c r="O125" s="106"/>
    </row>
    <row r="126" spans="1:15" ht="31.5" hidden="1" x14ac:dyDescent="0.25">
      <c r="A126" s="99"/>
      <c r="B126" s="6" t="s">
        <v>30</v>
      </c>
      <c r="C126" s="13" t="s">
        <v>31</v>
      </c>
      <c r="D126" s="13" t="s">
        <v>42</v>
      </c>
      <c r="E126" s="13" t="s">
        <v>45</v>
      </c>
      <c r="F126" s="3">
        <v>521</v>
      </c>
      <c r="G126" s="18">
        <v>0</v>
      </c>
      <c r="H126" s="14">
        <v>0</v>
      </c>
      <c r="I126" s="14">
        <v>0</v>
      </c>
      <c r="J126" s="14">
        <v>0</v>
      </c>
      <c r="K126" s="16">
        <v>0</v>
      </c>
      <c r="L126" s="16">
        <v>0</v>
      </c>
      <c r="M126" s="16">
        <v>0</v>
      </c>
      <c r="N126" s="97"/>
      <c r="O126" s="106"/>
    </row>
    <row r="127" spans="1:15" ht="31.5" hidden="1" x14ac:dyDescent="0.25">
      <c r="A127" s="99"/>
      <c r="B127" s="6" t="s">
        <v>35</v>
      </c>
      <c r="C127" s="3"/>
      <c r="D127" s="3"/>
      <c r="E127" s="3"/>
      <c r="F127" s="3"/>
      <c r="G127" s="18">
        <v>0</v>
      </c>
      <c r="H127" s="14">
        <v>0</v>
      </c>
      <c r="I127" s="14">
        <v>0</v>
      </c>
      <c r="J127" s="14">
        <v>0</v>
      </c>
      <c r="K127" s="16">
        <v>0</v>
      </c>
      <c r="L127" s="16">
        <v>0</v>
      </c>
      <c r="M127" s="16">
        <v>0</v>
      </c>
      <c r="N127" s="97"/>
      <c r="O127" s="106"/>
    </row>
    <row r="128" spans="1:15" ht="31.5" hidden="1" x14ac:dyDescent="0.25">
      <c r="A128" s="99"/>
      <c r="B128" s="6" t="s">
        <v>36</v>
      </c>
      <c r="C128" s="3"/>
      <c r="D128" s="3"/>
      <c r="E128" s="3"/>
      <c r="F128" s="3"/>
      <c r="G128" s="18">
        <v>0</v>
      </c>
      <c r="H128" s="14">
        <v>0</v>
      </c>
      <c r="I128" s="14">
        <v>0</v>
      </c>
      <c r="J128" s="14">
        <v>0</v>
      </c>
      <c r="K128" s="16">
        <v>0</v>
      </c>
      <c r="L128" s="16">
        <v>0</v>
      </c>
      <c r="M128" s="16">
        <v>0</v>
      </c>
      <c r="N128" s="97"/>
      <c r="O128" s="106"/>
    </row>
    <row r="129" spans="1:15" ht="31.5" hidden="1" x14ac:dyDescent="0.25">
      <c r="A129" s="100"/>
      <c r="B129" s="6" t="s">
        <v>37</v>
      </c>
      <c r="C129" s="3"/>
      <c r="D129" s="3"/>
      <c r="E129" s="3"/>
      <c r="F129" s="3"/>
      <c r="G129" s="18">
        <v>0</v>
      </c>
      <c r="H129" s="14">
        <v>0</v>
      </c>
      <c r="I129" s="14">
        <v>0</v>
      </c>
      <c r="J129" s="14">
        <v>0</v>
      </c>
      <c r="K129" s="16">
        <v>0</v>
      </c>
      <c r="L129" s="14">
        <v>0</v>
      </c>
      <c r="M129" s="14">
        <v>0</v>
      </c>
      <c r="N129" s="98"/>
      <c r="O129" s="107"/>
    </row>
    <row r="130" spans="1:15" ht="63" hidden="1" x14ac:dyDescent="0.25">
      <c r="A130" s="93" t="s">
        <v>61</v>
      </c>
      <c r="B130" s="6" t="s">
        <v>40</v>
      </c>
      <c r="C130" s="3"/>
      <c r="D130" s="3"/>
      <c r="E130" s="3"/>
      <c r="F130" s="3"/>
      <c r="G130" s="17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96" t="s">
        <v>41</v>
      </c>
      <c r="O130" s="105"/>
    </row>
    <row r="131" spans="1:15" ht="31.5" hidden="1" x14ac:dyDescent="0.25">
      <c r="A131" s="99"/>
      <c r="B131" s="6" t="s">
        <v>28</v>
      </c>
      <c r="C131" s="3"/>
      <c r="D131" s="3"/>
      <c r="E131" s="3"/>
      <c r="F131" s="3"/>
      <c r="G131" s="18">
        <v>0</v>
      </c>
      <c r="H131" s="14">
        <v>0</v>
      </c>
      <c r="I131" s="14">
        <v>0</v>
      </c>
      <c r="J131" s="14">
        <v>0</v>
      </c>
      <c r="K131" s="16">
        <v>0</v>
      </c>
      <c r="L131" s="14">
        <v>0</v>
      </c>
      <c r="M131" s="14">
        <v>0</v>
      </c>
      <c r="N131" s="97"/>
      <c r="O131" s="106"/>
    </row>
    <row r="132" spans="1:15" ht="31.5" hidden="1" x14ac:dyDescent="0.25">
      <c r="A132" s="99"/>
      <c r="B132" s="6" t="s">
        <v>29</v>
      </c>
      <c r="C132" s="3"/>
      <c r="D132" s="3"/>
      <c r="E132" s="3"/>
      <c r="F132" s="3"/>
      <c r="G132" s="18">
        <v>0</v>
      </c>
      <c r="H132" s="14">
        <v>0</v>
      </c>
      <c r="I132" s="14">
        <v>0</v>
      </c>
      <c r="J132" s="14">
        <v>0</v>
      </c>
      <c r="K132" s="16">
        <v>0</v>
      </c>
      <c r="L132" s="14">
        <v>0</v>
      </c>
      <c r="M132" s="14">
        <v>0</v>
      </c>
      <c r="N132" s="97"/>
      <c r="O132" s="106"/>
    </row>
    <row r="133" spans="1:15" ht="31.5" hidden="1" x14ac:dyDescent="0.25">
      <c r="A133" s="99"/>
      <c r="B133" s="6" t="s">
        <v>30</v>
      </c>
      <c r="C133" s="13" t="s">
        <v>31</v>
      </c>
      <c r="D133" s="13" t="s">
        <v>42</v>
      </c>
      <c r="E133" s="13" t="s">
        <v>45</v>
      </c>
      <c r="F133" s="3">
        <v>521</v>
      </c>
      <c r="G133" s="18">
        <v>0</v>
      </c>
      <c r="H133" s="14">
        <v>0</v>
      </c>
      <c r="I133" s="14">
        <v>0</v>
      </c>
      <c r="J133" s="14">
        <v>0</v>
      </c>
      <c r="K133" s="16">
        <v>0</v>
      </c>
      <c r="L133" s="14">
        <v>0</v>
      </c>
      <c r="M133" s="14">
        <v>0</v>
      </c>
      <c r="N133" s="97"/>
      <c r="O133" s="106"/>
    </row>
    <row r="134" spans="1:15" ht="31.5" hidden="1" x14ac:dyDescent="0.25">
      <c r="A134" s="99"/>
      <c r="B134" s="6" t="s">
        <v>35</v>
      </c>
      <c r="C134" s="3"/>
      <c r="D134" s="3"/>
      <c r="E134" s="3"/>
      <c r="F134" s="3"/>
      <c r="G134" s="18">
        <v>0</v>
      </c>
      <c r="H134" s="14">
        <v>0</v>
      </c>
      <c r="I134" s="14">
        <v>0</v>
      </c>
      <c r="J134" s="14">
        <v>0</v>
      </c>
      <c r="K134" s="16">
        <v>0</v>
      </c>
      <c r="L134" s="14">
        <v>0</v>
      </c>
      <c r="M134" s="14">
        <v>0</v>
      </c>
      <c r="N134" s="97"/>
      <c r="O134" s="106"/>
    </row>
    <row r="135" spans="1:15" ht="31.5" hidden="1" x14ac:dyDescent="0.25">
      <c r="A135" s="99"/>
      <c r="B135" s="6" t="s">
        <v>36</v>
      </c>
      <c r="C135" s="3"/>
      <c r="D135" s="3"/>
      <c r="E135" s="3"/>
      <c r="F135" s="3"/>
      <c r="G135" s="18">
        <v>0</v>
      </c>
      <c r="H135" s="14">
        <v>0</v>
      </c>
      <c r="I135" s="14">
        <v>0</v>
      </c>
      <c r="J135" s="14">
        <v>0</v>
      </c>
      <c r="K135" s="16">
        <v>0</v>
      </c>
      <c r="L135" s="14">
        <v>0</v>
      </c>
      <c r="M135" s="14">
        <v>0</v>
      </c>
      <c r="N135" s="97"/>
      <c r="O135" s="106"/>
    </row>
    <row r="136" spans="1:15" ht="31.5" hidden="1" x14ac:dyDescent="0.25">
      <c r="A136" s="100"/>
      <c r="B136" s="6" t="s">
        <v>37</v>
      </c>
      <c r="C136" s="3"/>
      <c r="D136" s="3"/>
      <c r="E136" s="3"/>
      <c r="F136" s="3"/>
      <c r="G136" s="18">
        <v>0</v>
      </c>
      <c r="H136" s="14">
        <v>0</v>
      </c>
      <c r="I136" s="14">
        <v>0</v>
      </c>
      <c r="J136" s="14">
        <v>0</v>
      </c>
      <c r="K136" s="16">
        <v>0</v>
      </c>
      <c r="L136" s="14">
        <v>0</v>
      </c>
      <c r="M136" s="14">
        <v>0</v>
      </c>
      <c r="N136" s="98"/>
      <c r="O136" s="107"/>
    </row>
    <row r="137" spans="1:15" ht="63" hidden="1" x14ac:dyDescent="0.25">
      <c r="A137" s="93" t="s">
        <v>62</v>
      </c>
      <c r="B137" s="6" t="s">
        <v>40</v>
      </c>
      <c r="C137" s="3"/>
      <c r="D137" s="3"/>
      <c r="E137" s="3"/>
      <c r="F137" s="3"/>
      <c r="G137" s="17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96" t="s">
        <v>41</v>
      </c>
      <c r="O137" s="105"/>
    </row>
    <row r="138" spans="1:15" ht="31.5" hidden="1" x14ac:dyDescent="0.25">
      <c r="A138" s="99"/>
      <c r="B138" s="6" t="s">
        <v>28</v>
      </c>
      <c r="C138" s="3"/>
      <c r="D138" s="3"/>
      <c r="E138" s="3"/>
      <c r="F138" s="3"/>
      <c r="G138" s="17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97"/>
      <c r="O138" s="106"/>
    </row>
    <row r="139" spans="1:15" ht="31.5" hidden="1" x14ac:dyDescent="0.25">
      <c r="A139" s="99"/>
      <c r="B139" s="6" t="s">
        <v>29</v>
      </c>
      <c r="C139" s="3"/>
      <c r="D139" s="3"/>
      <c r="E139" s="3"/>
      <c r="F139" s="3"/>
      <c r="G139" s="17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97"/>
      <c r="O139" s="106"/>
    </row>
    <row r="140" spans="1:15" ht="31.5" hidden="1" x14ac:dyDescent="0.25">
      <c r="A140" s="99"/>
      <c r="B140" s="6" t="s">
        <v>30</v>
      </c>
      <c r="C140" s="13" t="s">
        <v>31</v>
      </c>
      <c r="D140" s="13" t="s">
        <v>42</v>
      </c>
      <c r="E140" s="13" t="s">
        <v>45</v>
      </c>
      <c r="F140" s="3">
        <v>521</v>
      </c>
      <c r="G140" s="17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97"/>
      <c r="O140" s="106"/>
    </row>
    <row r="141" spans="1:15" ht="31.5" hidden="1" x14ac:dyDescent="0.25">
      <c r="A141" s="99"/>
      <c r="B141" s="6" t="s">
        <v>35</v>
      </c>
      <c r="C141" s="3"/>
      <c r="D141" s="3"/>
      <c r="E141" s="3"/>
      <c r="F141" s="3"/>
      <c r="G141" s="17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97"/>
      <c r="O141" s="106"/>
    </row>
    <row r="142" spans="1:15" ht="31.5" hidden="1" x14ac:dyDescent="0.25">
      <c r="A142" s="99"/>
      <c r="B142" s="1" t="s">
        <v>36</v>
      </c>
      <c r="C142" s="3"/>
      <c r="D142" s="3"/>
      <c r="E142" s="3"/>
      <c r="F142" s="3"/>
      <c r="G142" s="17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97"/>
      <c r="O142" s="106"/>
    </row>
    <row r="143" spans="1:15" ht="31.5" hidden="1" x14ac:dyDescent="0.25">
      <c r="A143" s="100"/>
      <c r="B143" s="6" t="s">
        <v>37</v>
      </c>
      <c r="C143" s="3"/>
      <c r="D143" s="3"/>
      <c r="E143" s="3"/>
      <c r="F143" s="3"/>
      <c r="G143" s="18">
        <v>0</v>
      </c>
      <c r="H143" s="14">
        <v>0</v>
      </c>
      <c r="I143" s="14">
        <v>0</v>
      </c>
      <c r="J143" s="14">
        <v>0</v>
      </c>
      <c r="K143" s="16">
        <v>0</v>
      </c>
      <c r="L143" s="14">
        <v>0</v>
      </c>
      <c r="M143" s="14">
        <v>0</v>
      </c>
      <c r="N143" s="98"/>
      <c r="O143" s="107"/>
    </row>
    <row r="144" spans="1:15" ht="63" hidden="1" x14ac:dyDescent="0.25">
      <c r="A144" s="93" t="s">
        <v>63</v>
      </c>
      <c r="B144" s="1" t="s">
        <v>40</v>
      </c>
      <c r="C144" s="3"/>
      <c r="D144" s="3"/>
      <c r="E144" s="3"/>
      <c r="F144" s="3"/>
      <c r="G144" s="18">
        <v>0</v>
      </c>
      <c r="H144" s="14">
        <v>0</v>
      </c>
      <c r="I144" s="14">
        <v>0</v>
      </c>
      <c r="J144" s="14">
        <v>0</v>
      </c>
      <c r="K144" s="16">
        <v>0</v>
      </c>
      <c r="L144" s="14">
        <v>0</v>
      </c>
      <c r="M144" s="14">
        <v>0</v>
      </c>
      <c r="N144" s="96" t="s">
        <v>41</v>
      </c>
      <c r="O144" s="105"/>
    </row>
    <row r="145" spans="1:15" ht="31.5" hidden="1" x14ac:dyDescent="0.25">
      <c r="A145" s="99"/>
      <c r="B145" s="6" t="s">
        <v>28</v>
      </c>
      <c r="C145" s="3"/>
      <c r="D145" s="3"/>
      <c r="E145" s="3"/>
      <c r="F145" s="3"/>
      <c r="G145" s="18">
        <v>0</v>
      </c>
      <c r="H145" s="14">
        <v>0</v>
      </c>
      <c r="I145" s="14">
        <v>0</v>
      </c>
      <c r="J145" s="14">
        <v>0</v>
      </c>
      <c r="K145" s="16">
        <v>0</v>
      </c>
      <c r="L145" s="14">
        <v>0</v>
      </c>
      <c r="M145" s="14">
        <v>0</v>
      </c>
      <c r="N145" s="97"/>
      <c r="O145" s="106"/>
    </row>
    <row r="146" spans="1:15" ht="31.5" hidden="1" x14ac:dyDescent="0.25">
      <c r="A146" s="99"/>
      <c r="B146" s="6" t="s">
        <v>29</v>
      </c>
      <c r="C146" s="3"/>
      <c r="D146" s="3"/>
      <c r="E146" s="3"/>
      <c r="F146" s="3"/>
      <c r="G146" s="18">
        <v>0</v>
      </c>
      <c r="H146" s="14">
        <v>0</v>
      </c>
      <c r="I146" s="14">
        <v>0</v>
      </c>
      <c r="J146" s="14">
        <v>0</v>
      </c>
      <c r="K146" s="16">
        <v>0</v>
      </c>
      <c r="L146" s="14">
        <v>0</v>
      </c>
      <c r="M146" s="14">
        <v>0</v>
      </c>
      <c r="N146" s="97"/>
      <c r="O146" s="106"/>
    </row>
    <row r="147" spans="1:15" ht="31.5" hidden="1" x14ac:dyDescent="0.25">
      <c r="A147" s="99"/>
      <c r="B147" s="6" t="s">
        <v>30</v>
      </c>
      <c r="C147" s="13" t="s">
        <v>31</v>
      </c>
      <c r="D147" s="13" t="s">
        <v>42</v>
      </c>
      <c r="E147" s="13" t="s">
        <v>45</v>
      </c>
      <c r="F147" s="3">
        <v>521</v>
      </c>
      <c r="G147" s="18">
        <v>0</v>
      </c>
      <c r="H147" s="14">
        <v>0</v>
      </c>
      <c r="I147" s="14">
        <v>0</v>
      </c>
      <c r="J147" s="14">
        <v>0</v>
      </c>
      <c r="K147" s="16">
        <v>0</v>
      </c>
      <c r="L147" s="14">
        <v>0</v>
      </c>
      <c r="M147" s="14">
        <v>0</v>
      </c>
      <c r="N147" s="97"/>
      <c r="O147" s="106"/>
    </row>
    <row r="148" spans="1:15" ht="31.5" hidden="1" x14ac:dyDescent="0.25">
      <c r="A148" s="99"/>
      <c r="B148" s="6" t="s">
        <v>35</v>
      </c>
      <c r="C148" s="3"/>
      <c r="D148" s="3"/>
      <c r="E148" s="3"/>
      <c r="F148" s="3"/>
      <c r="G148" s="18">
        <v>0</v>
      </c>
      <c r="H148" s="14">
        <v>0</v>
      </c>
      <c r="I148" s="14">
        <v>0</v>
      </c>
      <c r="J148" s="14">
        <v>0</v>
      </c>
      <c r="K148" s="16">
        <v>0</v>
      </c>
      <c r="L148" s="14">
        <v>0</v>
      </c>
      <c r="M148" s="14">
        <v>0</v>
      </c>
      <c r="N148" s="97"/>
      <c r="O148" s="106"/>
    </row>
    <row r="149" spans="1:15" ht="31.5" hidden="1" x14ac:dyDescent="0.25">
      <c r="A149" s="99"/>
      <c r="B149" s="1" t="s">
        <v>36</v>
      </c>
      <c r="C149" s="3"/>
      <c r="D149" s="3"/>
      <c r="E149" s="3"/>
      <c r="F149" s="3"/>
      <c r="G149" s="18">
        <v>0</v>
      </c>
      <c r="H149" s="14">
        <v>0</v>
      </c>
      <c r="I149" s="14">
        <v>0</v>
      </c>
      <c r="J149" s="14">
        <v>0</v>
      </c>
      <c r="K149" s="16">
        <v>0</v>
      </c>
      <c r="L149" s="14">
        <v>0</v>
      </c>
      <c r="M149" s="14">
        <v>0</v>
      </c>
      <c r="N149" s="97"/>
      <c r="O149" s="106"/>
    </row>
    <row r="150" spans="1:15" ht="31.5" hidden="1" x14ac:dyDescent="0.25">
      <c r="A150" s="100"/>
      <c r="B150" s="6" t="s">
        <v>37</v>
      </c>
      <c r="C150" s="3"/>
      <c r="D150" s="3"/>
      <c r="E150" s="3"/>
      <c r="F150" s="3"/>
      <c r="G150" s="18">
        <v>0</v>
      </c>
      <c r="H150" s="14">
        <v>0</v>
      </c>
      <c r="I150" s="14">
        <v>0</v>
      </c>
      <c r="J150" s="14">
        <v>0</v>
      </c>
      <c r="K150" s="16">
        <v>0</v>
      </c>
      <c r="L150" s="14">
        <v>0</v>
      </c>
      <c r="M150" s="14">
        <v>0</v>
      </c>
      <c r="N150" s="98"/>
      <c r="O150" s="107"/>
    </row>
    <row r="151" spans="1:15" ht="63" hidden="1" x14ac:dyDescent="0.25">
      <c r="A151" s="93" t="s">
        <v>64</v>
      </c>
      <c r="B151" s="1" t="s">
        <v>40</v>
      </c>
      <c r="C151" s="3"/>
      <c r="D151" s="3"/>
      <c r="E151" s="3"/>
      <c r="F151" s="3"/>
      <c r="G151" s="17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96" t="s">
        <v>41</v>
      </c>
      <c r="O151" s="105"/>
    </row>
    <row r="152" spans="1:15" ht="31.5" hidden="1" x14ac:dyDescent="0.25">
      <c r="A152" s="99"/>
      <c r="B152" s="6" t="s">
        <v>28</v>
      </c>
      <c r="C152" s="3"/>
      <c r="D152" s="3"/>
      <c r="E152" s="3"/>
      <c r="F152" s="3"/>
      <c r="G152" s="17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97"/>
      <c r="O152" s="106"/>
    </row>
    <row r="153" spans="1:15" ht="31.5" hidden="1" x14ac:dyDescent="0.25">
      <c r="A153" s="99"/>
      <c r="B153" s="6" t="s">
        <v>29</v>
      </c>
      <c r="C153" s="3"/>
      <c r="D153" s="3"/>
      <c r="E153" s="3"/>
      <c r="F153" s="3"/>
      <c r="G153" s="17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97"/>
      <c r="O153" s="106"/>
    </row>
    <row r="154" spans="1:15" ht="31.5" hidden="1" x14ac:dyDescent="0.25">
      <c r="A154" s="99"/>
      <c r="B154" s="6" t="s">
        <v>30</v>
      </c>
      <c r="C154" s="13" t="s">
        <v>31</v>
      </c>
      <c r="D154" s="13" t="s">
        <v>42</v>
      </c>
      <c r="E154" s="13" t="s">
        <v>45</v>
      </c>
      <c r="F154" s="3">
        <v>521</v>
      </c>
      <c r="G154" s="17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97"/>
      <c r="O154" s="106"/>
    </row>
    <row r="155" spans="1:15" ht="31.5" hidden="1" x14ac:dyDescent="0.25">
      <c r="A155" s="99"/>
      <c r="B155" s="6" t="s">
        <v>35</v>
      </c>
      <c r="C155" s="3"/>
      <c r="D155" s="3"/>
      <c r="E155" s="3"/>
      <c r="F155" s="3"/>
      <c r="G155" s="17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97"/>
      <c r="O155" s="106"/>
    </row>
    <row r="156" spans="1:15" ht="31.5" hidden="1" x14ac:dyDescent="0.25">
      <c r="A156" s="99"/>
      <c r="B156" s="6" t="s">
        <v>36</v>
      </c>
      <c r="C156" s="3"/>
      <c r="D156" s="3"/>
      <c r="E156" s="3"/>
      <c r="F156" s="3"/>
      <c r="G156" s="17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97"/>
      <c r="O156" s="106"/>
    </row>
    <row r="157" spans="1:15" ht="31.5" hidden="1" x14ac:dyDescent="0.25">
      <c r="A157" s="100"/>
      <c r="B157" s="6" t="s">
        <v>37</v>
      </c>
      <c r="C157" s="3"/>
      <c r="D157" s="3"/>
      <c r="E157" s="3"/>
      <c r="F157" s="3"/>
      <c r="G157" s="18">
        <v>0</v>
      </c>
      <c r="H157" s="14">
        <v>0</v>
      </c>
      <c r="I157" s="14">
        <v>0</v>
      </c>
      <c r="J157" s="14">
        <v>0</v>
      </c>
      <c r="K157" s="16">
        <v>0</v>
      </c>
      <c r="L157" s="14">
        <v>0</v>
      </c>
      <c r="M157" s="14">
        <v>0</v>
      </c>
      <c r="N157" s="98"/>
      <c r="O157" s="107"/>
    </row>
    <row r="158" spans="1:15" ht="63" hidden="1" x14ac:dyDescent="0.25">
      <c r="A158" s="93" t="s">
        <v>65</v>
      </c>
      <c r="B158" s="1" t="s">
        <v>40</v>
      </c>
      <c r="C158" s="3"/>
      <c r="D158" s="3"/>
      <c r="E158" s="3"/>
      <c r="F158" s="3"/>
      <c r="G158" s="18">
        <v>0</v>
      </c>
      <c r="H158" s="14">
        <v>0</v>
      </c>
      <c r="I158" s="14">
        <v>0</v>
      </c>
      <c r="J158" s="14">
        <v>0</v>
      </c>
      <c r="K158" s="16">
        <v>0</v>
      </c>
      <c r="L158" s="14">
        <v>0</v>
      </c>
      <c r="M158" s="14">
        <v>0</v>
      </c>
      <c r="N158" s="96" t="s">
        <v>41</v>
      </c>
      <c r="O158" s="105"/>
    </row>
    <row r="159" spans="1:15" ht="31.5" hidden="1" x14ac:dyDescent="0.25">
      <c r="A159" s="94"/>
      <c r="B159" s="6" t="s">
        <v>28</v>
      </c>
      <c r="C159" s="3"/>
      <c r="D159" s="3"/>
      <c r="E159" s="3"/>
      <c r="F159" s="3"/>
      <c r="G159" s="18">
        <v>0</v>
      </c>
      <c r="H159" s="14">
        <v>0</v>
      </c>
      <c r="I159" s="14">
        <v>0</v>
      </c>
      <c r="J159" s="14">
        <v>0</v>
      </c>
      <c r="K159" s="16">
        <v>0</v>
      </c>
      <c r="L159" s="14">
        <v>0</v>
      </c>
      <c r="M159" s="14">
        <v>0</v>
      </c>
      <c r="N159" s="97"/>
      <c r="O159" s="106"/>
    </row>
    <row r="160" spans="1:15" ht="31.5" hidden="1" x14ac:dyDescent="0.25">
      <c r="A160" s="94"/>
      <c r="B160" s="6" t="s">
        <v>29</v>
      </c>
      <c r="C160" s="3"/>
      <c r="D160" s="3"/>
      <c r="E160" s="3"/>
      <c r="F160" s="3"/>
      <c r="G160" s="18">
        <v>0</v>
      </c>
      <c r="H160" s="14">
        <v>0</v>
      </c>
      <c r="I160" s="14">
        <v>0</v>
      </c>
      <c r="J160" s="14">
        <v>0</v>
      </c>
      <c r="K160" s="16">
        <v>0</v>
      </c>
      <c r="L160" s="14">
        <v>0</v>
      </c>
      <c r="M160" s="14">
        <v>0</v>
      </c>
      <c r="N160" s="97"/>
      <c r="O160" s="106"/>
    </row>
    <row r="161" spans="1:15" ht="31.5" hidden="1" x14ac:dyDescent="0.25">
      <c r="A161" s="94"/>
      <c r="B161" s="6" t="s">
        <v>30</v>
      </c>
      <c r="C161" s="13" t="s">
        <v>31</v>
      </c>
      <c r="D161" s="13" t="s">
        <v>42</v>
      </c>
      <c r="E161" s="13" t="s">
        <v>45</v>
      </c>
      <c r="F161" s="3">
        <v>521</v>
      </c>
      <c r="G161" s="18">
        <v>0</v>
      </c>
      <c r="H161" s="14">
        <v>0</v>
      </c>
      <c r="I161" s="14">
        <v>0</v>
      </c>
      <c r="J161" s="14">
        <v>0</v>
      </c>
      <c r="K161" s="16">
        <v>0</v>
      </c>
      <c r="L161" s="14">
        <v>0</v>
      </c>
      <c r="M161" s="14">
        <v>0</v>
      </c>
      <c r="N161" s="97"/>
      <c r="O161" s="106"/>
    </row>
    <row r="162" spans="1:15" ht="31.5" hidden="1" x14ac:dyDescent="0.25">
      <c r="A162" s="94"/>
      <c r="B162" s="6" t="s">
        <v>35</v>
      </c>
      <c r="C162" s="3"/>
      <c r="D162" s="3"/>
      <c r="E162" s="3"/>
      <c r="F162" s="3"/>
      <c r="G162" s="18">
        <v>0</v>
      </c>
      <c r="H162" s="14">
        <v>0</v>
      </c>
      <c r="I162" s="14">
        <v>0</v>
      </c>
      <c r="J162" s="14">
        <v>0</v>
      </c>
      <c r="K162" s="16">
        <v>0</v>
      </c>
      <c r="L162" s="14">
        <v>0</v>
      </c>
      <c r="M162" s="14">
        <v>0</v>
      </c>
      <c r="N162" s="97"/>
      <c r="O162" s="106"/>
    </row>
    <row r="163" spans="1:15" ht="31.5" hidden="1" x14ac:dyDescent="0.25">
      <c r="A163" s="94"/>
      <c r="B163" s="1" t="s">
        <v>36</v>
      </c>
      <c r="C163" s="3"/>
      <c r="D163" s="3"/>
      <c r="E163" s="3"/>
      <c r="F163" s="3"/>
      <c r="G163" s="18">
        <v>0</v>
      </c>
      <c r="H163" s="14">
        <v>0</v>
      </c>
      <c r="I163" s="14">
        <v>0</v>
      </c>
      <c r="J163" s="14">
        <v>0</v>
      </c>
      <c r="K163" s="16">
        <v>0</v>
      </c>
      <c r="L163" s="14">
        <v>0</v>
      </c>
      <c r="M163" s="14">
        <v>0</v>
      </c>
      <c r="N163" s="97"/>
      <c r="O163" s="106"/>
    </row>
    <row r="164" spans="1:15" ht="31.5" hidden="1" x14ac:dyDescent="0.25">
      <c r="A164" s="95"/>
      <c r="B164" s="6" t="s">
        <v>37</v>
      </c>
      <c r="C164" s="3"/>
      <c r="D164" s="3"/>
      <c r="E164" s="3"/>
      <c r="F164" s="3"/>
      <c r="G164" s="18">
        <v>0</v>
      </c>
      <c r="H164" s="14">
        <v>0</v>
      </c>
      <c r="I164" s="14">
        <v>0</v>
      </c>
      <c r="J164" s="14">
        <v>0</v>
      </c>
      <c r="K164" s="16">
        <v>0</v>
      </c>
      <c r="L164" s="14">
        <v>0</v>
      </c>
      <c r="M164" s="14">
        <v>0</v>
      </c>
      <c r="N164" s="98"/>
      <c r="O164" s="107"/>
    </row>
    <row r="165" spans="1:15" ht="63" hidden="1" x14ac:dyDescent="0.25">
      <c r="A165" s="93" t="s">
        <v>66</v>
      </c>
      <c r="B165" s="1" t="s">
        <v>40</v>
      </c>
      <c r="C165" s="3"/>
      <c r="D165" s="3"/>
      <c r="E165" s="3"/>
      <c r="F165" s="3"/>
      <c r="G165" s="18">
        <v>0</v>
      </c>
      <c r="H165" s="14">
        <v>0</v>
      </c>
      <c r="I165" s="14">
        <v>0</v>
      </c>
      <c r="J165" s="14">
        <v>0</v>
      </c>
      <c r="K165" s="16">
        <v>0</v>
      </c>
      <c r="L165" s="14">
        <v>0</v>
      </c>
      <c r="M165" s="14">
        <v>0</v>
      </c>
      <c r="N165" s="96" t="s">
        <v>41</v>
      </c>
      <c r="O165" s="105"/>
    </row>
    <row r="166" spans="1:15" ht="31.5" hidden="1" x14ac:dyDescent="0.25">
      <c r="A166" s="99"/>
      <c r="B166" s="6" t="s">
        <v>28</v>
      </c>
      <c r="C166" s="3"/>
      <c r="D166" s="3"/>
      <c r="E166" s="3"/>
      <c r="F166" s="3"/>
      <c r="G166" s="18">
        <v>0</v>
      </c>
      <c r="H166" s="14">
        <v>0</v>
      </c>
      <c r="I166" s="14">
        <v>0</v>
      </c>
      <c r="J166" s="14">
        <v>0</v>
      </c>
      <c r="K166" s="16">
        <v>0</v>
      </c>
      <c r="L166" s="14">
        <v>0</v>
      </c>
      <c r="M166" s="14">
        <v>0</v>
      </c>
      <c r="N166" s="97"/>
      <c r="O166" s="106"/>
    </row>
    <row r="167" spans="1:15" ht="31.5" hidden="1" x14ac:dyDescent="0.25">
      <c r="A167" s="99"/>
      <c r="B167" s="6" t="s">
        <v>29</v>
      </c>
      <c r="C167" s="3"/>
      <c r="D167" s="3"/>
      <c r="E167" s="3"/>
      <c r="F167" s="3"/>
      <c r="G167" s="18">
        <v>0</v>
      </c>
      <c r="H167" s="14">
        <v>0</v>
      </c>
      <c r="I167" s="14">
        <v>0</v>
      </c>
      <c r="J167" s="14">
        <v>0</v>
      </c>
      <c r="K167" s="16">
        <v>0</v>
      </c>
      <c r="L167" s="14">
        <v>0</v>
      </c>
      <c r="M167" s="14">
        <v>0</v>
      </c>
      <c r="N167" s="97"/>
      <c r="O167" s="106"/>
    </row>
    <row r="168" spans="1:15" ht="31.5" hidden="1" x14ac:dyDescent="0.25">
      <c r="A168" s="99"/>
      <c r="B168" s="6" t="s">
        <v>30</v>
      </c>
      <c r="C168" s="13" t="s">
        <v>31</v>
      </c>
      <c r="D168" s="13" t="s">
        <v>42</v>
      </c>
      <c r="E168" s="13" t="s">
        <v>45</v>
      </c>
      <c r="F168" s="3">
        <v>521</v>
      </c>
      <c r="G168" s="18">
        <v>0</v>
      </c>
      <c r="H168" s="14">
        <v>0</v>
      </c>
      <c r="I168" s="14">
        <v>0</v>
      </c>
      <c r="J168" s="14">
        <v>0</v>
      </c>
      <c r="K168" s="16">
        <v>0</v>
      </c>
      <c r="L168" s="14">
        <v>0</v>
      </c>
      <c r="M168" s="14">
        <v>0</v>
      </c>
      <c r="N168" s="97"/>
      <c r="O168" s="106"/>
    </row>
    <row r="169" spans="1:15" ht="31.5" hidden="1" x14ac:dyDescent="0.25">
      <c r="A169" s="99"/>
      <c r="B169" s="6" t="s">
        <v>35</v>
      </c>
      <c r="C169" s="3"/>
      <c r="D169" s="3"/>
      <c r="E169" s="3"/>
      <c r="F169" s="3"/>
      <c r="G169" s="18">
        <v>0</v>
      </c>
      <c r="H169" s="14">
        <v>0</v>
      </c>
      <c r="I169" s="14">
        <v>0</v>
      </c>
      <c r="J169" s="14">
        <v>0</v>
      </c>
      <c r="K169" s="16">
        <v>0</v>
      </c>
      <c r="L169" s="14">
        <v>0</v>
      </c>
      <c r="M169" s="14">
        <v>0</v>
      </c>
      <c r="N169" s="97"/>
      <c r="O169" s="106"/>
    </row>
    <row r="170" spans="1:15" ht="31.5" hidden="1" x14ac:dyDescent="0.25">
      <c r="A170" s="99"/>
      <c r="B170" s="1" t="s">
        <v>36</v>
      </c>
      <c r="C170" s="3"/>
      <c r="D170" s="3"/>
      <c r="E170" s="3"/>
      <c r="F170" s="3"/>
      <c r="G170" s="18">
        <v>0</v>
      </c>
      <c r="H170" s="14">
        <v>0</v>
      </c>
      <c r="I170" s="14">
        <v>0</v>
      </c>
      <c r="J170" s="14">
        <v>0</v>
      </c>
      <c r="K170" s="16">
        <v>0</v>
      </c>
      <c r="L170" s="14">
        <v>0</v>
      </c>
      <c r="M170" s="14">
        <v>0</v>
      </c>
      <c r="N170" s="97"/>
      <c r="O170" s="106"/>
    </row>
    <row r="171" spans="1:15" ht="31.5" hidden="1" x14ac:dyDescent="0.25">
      <c r="A171" s="100"/>
      <c r="B171" s="6" t="s">
        <v>37</v>
      </c>
      <c r="C171" s="3"/>
      <c r="D171" s="3"/>
      <c r="E171" s="3"/>
      <c r="F171" s="3"/>
      <c r="G171" s="18">
        <v>0</v>
      </c>
      <c r="H171" s="14">
        <v>0</v>
      </c>
      <c r="I171" s="14">
        <v>0</v>
      </c>
      <c r="J171" s="14">
        <v>0</v>
      </c>
      <c r="K171" s="16">
        <v>0</v>
      </c>
      <c r="L171" s="14">
        <v>0</v>
      </c>
      <c r="M171" s="14">
        <v>0</v>
      </c>
      <c r="N171" s="98"/>
      <c r="O171" s="107"/>
    </row>
    <row r="172" spans="1:15" ht="63" hidden="1" x14ac:dyDescent="0.25">
      <c r="A172" s="93" t="s">
        <v>67</v>
      </c>
      <c r="B172" s="1" t="s">
        <v>40</v>
      </c>
      <c r="C172" s="3"/>
      <c r="D172" s="3"/>
      <c r="E172" s="3"/>
      <c r="F172" s="3"/>
      <c r="G172" s="17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96" t="s">
        <v>41</v>
      </c>
      <c r="O172" s="105"/>
    </row>
    <row r="173" spans="1:15" ht="31.5" hidden="1" x14ac:dyDescent="0.25">
      <c r="A173" s="99"/>
      <c r="B173" s="6" t="s">
        <v>28</v>
      </c>
      <c r="C173" s="3"/>
      <c r="D173" s="3"/>
      <c r="E173" s="3"/>
      <c r="F173" s="3"/>
      <c r="G173" s="18">
        <v>0</v>
      </c>
      <c r="H173" s="16">
        <v>0</v>
      </c>
      <c r="I173" s="16">
        <v>0</v>
      </c>
      <c r="J173" s="16">
        <v>0</v>
      </c>
      <c r="K173" s="16">
        <v>0</v>
      </c>
      <c r="L173" s="14">
        <v>0</v>
      </c>
      <c r="M173" s="14">
        <v>0</v>
      </c>
      <c r="N173" s="97"/>
      <c r="O173" s="106"/>
    </row>
    <row r="174" spans="1:15" ht="31.5" hidden="1" x14ac:dyDescent="0.25">
      <c r="A174" s="99"/>
      <c r="B174" s="6" t="s">
        <v>29</v>
      </c>
      <c r="C174" s="3"/>
      <c r="D174" s="3"/>
      <c r="E174" s="3"/>
      <c r="F174" s="3"/>
      <c r="G174" s="18">
        <v>0</v>
      </c>
      <c r="H174" s="16">
        <v>0</v>
      </c>
      <c r="I174" s="16">
        <v>0</v>
      </c>
      <c r="J174" s="16">
        <v>0</v>
      </c>
      <c r="K174" s="16">
        <v>0</v>
      </c>
      <c r="L174" s="14">
        <v>0</v>
      </c>
      <c r="M174" s="14">
        <v>0</v>
      </c>
      <c r="N174" s="97"/>
      <c r="O174" s="106"/>
    </row>
    <row r="175" spans="1:15" ht="31.5" hidden="1" x14ac:dyDescent="0.25">
      <c r="A175" s="99"/>
      <c r="B175" s="6" t="s">
        <v>30</v>
      </c>
      <c r="C175" s="13" t="s">
        <v>31</v>
      </c>
      <c r="D175" s="13" t="s">
        <v>42</v>
      </c>
      <c r="E175" s="13" t="s">
        <v>45</v>
      </c>
      <c r="F175" s="3">
        <v>521</v>
      </c>
      <c r="G175" s="18">
        <v>0</v>
      </c>
      <c r="H175" s="16">
        <v>0</v>
      </c>
      <c r="I175" s="16">
        <v>0</v>
      </c>
      <c r="J175" s="16">
        <v>0</v>
      </c>
      <c r="K175" s="16">
        <v>0</v>
      </c>
      <c r="L175" s="14">
        <v>0</v>
      </c>
      <c r="M175" s="14">
        <v>0</v>
      </c>
      <c r="N175" s="97"/>
      <c r="O175" s="106"/>
    </row>
    <row r="176" spans="1:15" ht="31.5" hidden="1" x14ac:dyDescent="0.25">
      <c r="A176" s="99"/>
      <c r="B176" s="6" t="s">
        <v>35</v>
      </c>
      <c r="C176" s="3"/>
      <c r="D176" s="3"/>
      <c r="E176" s="3"/>
      <c r="F176" s="3"/>
      <c r="G176" s="18">
        <v>0</v>
      </c>
      <c r="H176" s="16">
        <v>0</v>
      </c>
      <c r="I176" s="16">
        <v>0</v>
      </c>
      <c r="J176" s="16">
        <v>0</v>
      </c>
      <c r="K176" s="16">
        <v>0</v>
      </c>
      <c r="L176" s="14">
        <v>0</v>
      </c>
      <c r="M176" s="14">
        <v>0</v>
      </c>
      <c r="N176" s="97"/>
      <c r="O176" s="106"/>
    </row>
    <row r="177" spans="1:15" ht="31.5" hidden="1" x14ac:dyDescent="0.25">
      <c r="A177" s="99"/>
      <c r="B177" s="1" t="s">
        <v>36</v>
      </c>
      <c r="C177" s="3"/>
      <c r="D177" s="3"/>
      <c r="E177" s="3"/>
      <c r="F177" s="3"/>
      <c r="G177" s="18">
        <v>0</v>
      </c>
      <c r="H177" s="16">
        <v>0</v>
      </c>
      <c r="I177" s="16">
        <v>0</v>
      </c>
      <c r="J177" s="16">
        <v>0</v>
      </c>
      <c r="K177" s="16">
        <v>0</v>
      </c>
      <c r="L177" s="14">
        <v>0</v>
      </c>
      <c r="M177" s="14">
        <v>0</v>
      </c>
      <c r="N177" s="97"/>
      <c r="O177" s="106"/>
    </row>
    <row r="178" spans="1:15" ht="31.5" hidden="1" x14ac:dyDescent="0.25">
      <c r="A178" s="100"/>
      <c r="B178" s="6" t="s">
        <v>37</v>
      </c>
      <c r="C178" s="3"/>
      <c r="D178" s="3"/>
      <c r="E178" s="3"/>
      <c r="F178" s="3"/>
      <c r="G178" s="18">
        <v>0</v>
      </c>
      <c r="H178" s="14">
        <v>0</v>
      </c>
      <c r="I178" s="14">
        <v>0</v>
      </c>
      <c r="J178" s="14">
        <v>0</v>
      </c>
      <c r="K178" s="16">
        <v>0</v>
      </c>
      <c r="L178" s="14">
        <v>0</v>
      </c>
      <c r="M178" s="14">
        <v>0</v>
      </c>
      <c r="N178" s="98"/>
      <c r="O178" s="107"/>
    </row>
    <row r="179" spans="1:15" ht="63" hidden="1" x14ac:dyDescent="0.25">
      <c r="A179" s="93" t="s">
        <v>68</v>
      </c>
      <c r="B179" s="1" t="s">
        <v>40</v>
      </c>
      <c r="C179" s="3"/>
      <c r="D179" s="3"/>
      <c r="E179" s="3"/>
      <c r="F179" s="3"/>
      <c r="G179" s="18">
        <v>0</v>
      </c>
      <c r="H179" s="14">
        <v>0</v>
      </c>
      <c r="I179" s="14">
        <v>0</v>
      </c>
      <c r="J179" s="14">
        <v>0</v>
      </c>
      <c r="K179" s="16">
        <v>0</v>
      </c>
      <c r="L179" s="14">
        <v>0</v>
      </c>
      <c r="M179" s="14">
        <v>0</v>
      </c>
      <c r="N179" s="96" t="s">
        <v>41</v>
      </c>
      <c r="O179" s="105"/>
    </row>
    <row r="180" spans="1:15" ht="31.5" hidden="1" x14ac:dyDescent="0.25">
      <c r="A180" s="99"/>
      <c r="B180" s="6" t="s">
        <v>28</v>
      </c>
      <c r="C180" s="3"/>
      <c r="D180" s="3"/>
      <c r="E180" s="3"/>
      <c r="F180" s="3"/>
      <c r="G180" s="18">
        <v>0</v>
      </c>
      <c r="H180" s="14">
        <v>0</v>
      </c>
      <c r="I180" s="14">
        <v>0</v>
      </c>
      <c r="J180" s="14">
        <v>0</v>
      </c>
      <c r="K180" s="16">
        <v>0</v>
      </c>
      <c r="L180" s="14">
        <v>0</v>
      </c>
      <c r="M180" s="14">
        <v>0</v>
      </c>
      <c r="N180" s="97"/>
      <c r="O180" s="106"/>
    </row>
    <row r="181" spans="1:15" ht="31.5" hidden="1" x14ac:dyDescent="0.25">
      <c r="A181" s="99"/>
      <c r="B181" s="6" t="s">
        <v>29</v>
      </c>
      <c r="C181" s="3"/>
      <c r="D181" s="3"/>
      <c r="E181" s="3"/>
      <c r="F181" s="3"/>
      <c r="G181" s="18">
        <v>0</v>
      </c>
      <c r="H181" s="14">
        <v>0</v>
      </c>
      <c r="I181" s="14">
        <v>0</v>
      </c>
      <c r="J181" s="14">
        <v>0</v>
      </c>
      <c r="K181" s="16">
        <v>0</v>
      </c>
      <c r="L181" s="14">
        <v>0</v>
      </c>
      <c r="M181" s="14">
        <v>0</v>
      </c>
      <c r="N181" s="97"/>
      <c r="O181" s="106"/>
    </row>
    <row r="182" spans="1:15" ht="31.5" hidden="1" x14ac:dyDescent="0.25">
      <c r="A182" s="99"/>
      <c r="B182" s="6" t="s">
        <v>30</v>
      </c>
      <c r="C182" s="13" t="s">
        <v>31</v>
      </c>
      <c r="D182" s="13" t="s">
        <v>42</v>
      </c>
      <c r="E182" s="13" t="s">
        <v>45</v>
      </c>
      <c r="F182" s="3">
        <v>521</v>
      </c>
      <c r="G182" s="18">
        <v>0</v>
      </c>
      <c r="H182" s="14">
        <v>0</v>
      </c>
      <c r="I182" s="14">
        <v>0</v>
      </c>
      <c r="J182" s="14">
        <v>0</v>
      </c>
      <c r="K182" s="16">
        <v>0</v>
      </c>
      <c r="L182" s="14">
        <v>0</v>
      </c>
      <c r="M182" s="14">
        <v>0</v>
      </c>
      <c r="N182" s="97"/>
      <c r="O182" s="106"/>
    </row>
    <row r="183" spans="1:15" ht="31.5" hidden="1" x14ac:dyDescent="0.25">
      <c r="A183" s="99"/>
      <c r="B183" s="6" t="s">
        <v>35</v>
      </c>
      <c r="C183" s="3"/>
      <c r="D183" s="3"/>
      <c r="E183" s="3"/>
      <c r="F183" s="3"/>
      <c r="G183" s="18">
        <v>0</v>
      </c>
      <c r="H183" s="14">
        <v>0</v>
      </c>
      <c r="I183" s="14">
        <v>0</v>
      </c>
      <c r="J183" s="14">
        <v>0</v>
      </c>
      <c r="K183" s="16">
        <v>0</v>
      </c>
      <c r="L183" s="14">
        <v>0</v>
      </c>
      <c r="M183" s="14">
        <v>0</v>
      </c>
      <c r="N183" s="97"/>
      <c r="O183" s="106"/>
    </row>
    <row r="184" spans="1:15" ht="31.5" hidden="1" x14ac:dyDescent="0.25">
      <c r="A184" s="99"/>
      <c r="B184" s="1" t="s">
        <v>36</v>
      </c>
      <c r="C184" s="3"/>
      <c r="D184" s="3"/>
      <c r="E184" s="3"/>
      <c r="F184" s="3"/>
      <c r="G184" s="18">
        <v>0</v>
      </c>
      <c r="H184" s="14">
        <v>0</v>
      </c>
      <c r="I184" s="14">
        <v>0</v>
      </c>
      <c r="J184" s="14">
        <v>0</v>
      </c>
      <c r="K184" s="16">
        <v>0</v>
      </c>
      <c r="L184" s="14">
        <v>0</v>
      </c>
      <c r="M184" s="14">
        <v>0</v>
      </c>
      <c r="N184" s="97"/>
      <c r="O184" s="106"/>
    </row>
    <row r="185" spans="1:15" ht="31.5" hidden="1" x14ac:dyDescent="0.25">
      <c r="A185" s="100"/>
      <c r="B185" s="6" t="s">
        <v>37</v>
      </c>
      <c r="C185" s="3"/>
      <c r="D185" s="3"/>
      <c r="E185" s="3"/>
      <c r="F185" s="3"/>
      <c r="G185" s="18">
        <v>0</v>
      </c>
      <c r="H185" s="14">
        <v>0</v>
      </c>
      <c r="I185" s="14">
        <v>0</v>
      </c>
      <c r="J185" s="14">
        <v>0</v>
      </c>
      <c r="K185" s="16">
        <v>0</v>
      </c>
      <c r="L185" s="14">
        <v>0</v>
      </c>
      <c r="M185" s="14">
        <v>0</v>
      </c>
      <c r="N185" s="98"/>
      <c r="O185" s="107"/>
    </row>
    <row r="186" spans="1:15" ht="63" hidden="1" x14ac:dyDescent="0.25">
      <c r="A186" s="93" t="s">
        <v>69</v>
      </c>
      <c r="B186" s="1" t="s">
        <v>40</v>
      </c>
      <c r="C186" s="3"/>
      <c r="D186" s="3"/>
      <c r="E186" s="3"/>
      <c r="F186" s="3"/>
      <c r="G186" s="18">
        <v>0</v>
      </c>
      <c r="H186" s="14">
        <v>0</v>
      </c>
      <c r="I186" s="14">
        <v>0</v>
      </c>
      <c r="J186" s="14">
        <v>0</v>
      </c>
      <c r="K186" s="16">
        <v>0</v>
      </c>
      <c r="L186" s="14">
        <v>0</v>
      </c>
      <c r="M186" s="14">
        <v>0</v>
      </c>
      <c r="N186" s="96" t="s">
        <v>41</v>
      </c>
      <c r="O186" s="105"/>
    </row>
    <row r="187" spans="1:15" ht="31.5" hidden="1" x14ac:dyDescent="0.25">
      <c r="A187" s="99"/>
      <c r="B187" s="6" t="s">
        <v>28</v>
      </c>
      <c r="C187" s="3"/>
      <c r="D187" s="3"/>
      <c r="E187" s="3"/>
      <c r="F187" s="3"/>
      <c r="G187" s="18">
        <v>0</v>
      </c>
      <c r="H187" s="14">
        <v>0</v>
      </c>
      <c r="I187" s="14">
        <v>0</v>
      </c>
      <c r="J187" s="14">
        <v>0</v>
      </c>
      <c r="K187" s="16">
        <v>0</v>
      </c>
      <c r="L187" s="14">
        <v>0</v>
      </c>
      <c r="M187" s="14">
        <v>0</v>
      </c>
      <c r="N187" s="97"/>
      <c r="O187" s="106"/>
    </row>
    <row r="188" spans="1:15" ht="31.5" hidden="1" x14ac:dyDescent="0.25">
      <c r="A188" s="99"/>
      <c r="B188" s="6" t="s">
        <v>29</v>
      </c>
      <c r="C188" s="3"/>
      <c r="D188" s="3"/>
      <c r="E188" s="3"/>
      <c r="F188" s="3"/>
      <c r="G188" s="18">
        <v>0</v>
      </c>
      <c r="H188" s="14">
        <v>0</v>
      </c>
      <c r="I188" s="14">
        <v>0</v>
      </c>
      <c r="J188" s="14">
        <v>0</v>
      </c>
      <c r="K188" s="16">
        <v>0</v>
      </c>
      <c r="L188" s="14">
        <v>0</v>
      </c>
      <c r="M188" s="14">
        <v>0</v>
      </c>
      <c r="N188" s="97"/>
      <c r="O188" s="106"/>
    </row>
    <row r="189" spans="1:15" ht="31.5" hidden="1" x14ac:dyDescent="0.25">
      <c r="A189" s="99"/>
      <c r="B189" s="6" t="s">
        <v>30</v>
      </c>
      <c r="C189" s="13" t="s">
        <v>31</v>
      </c>
      <c r="D189" s="13" t="s">
        <v>42</v>
      </c>
      <c r="E189" s="13" t="s">
        <v>45</v>
      </c>
      <c r="F189" s="3">
        <v>521</v>
      </c>
      <c r="G189" s="18">
        <v>0</v>
      </c>
      <c r="H189" s="14">
        <v>0</v>
      </c>
      <c r="I189" s="14">
        <v>0</v>
      </c>
      <c r="J189" s="14">
        <v>0</v>
      </c>
      <c r="K189" s="16">
        <v>0</v>
      </c>
      <c r="L189" s="14">
        <v>0</v>
      </c>
      <c r="M189" s="14">
        <v>0</v>
      </c>
      <c r="N189" s="97"/>
      <c r="O189" s="106"/>
    </row>
    <row r="190" spans="1:15" ht="31.5" hidden="1" x14ac:dyDescent="0.25">
      <c r="A190" s="99"/>
      <c r="B190" s="6" t="s">
        <v>35</v>
      </c>
      <c r="C190" s="3"/>
      <c r="D190" s="3"/>
      <c r="E190" s="3"/>
      <c r="F190" s="3"/>
      <c r="G190" s="18">
        <v>0</v>
      </c>
      <c r="H190" s="14">
        <v>0</v>
      </c>
      <c r="I190" s="14">
        <v>0</v>
      </c>
      <c r="J190" s="14">
        <v>0</v>
      </c>
      <c r="K190" s="16">
        <v>0</v>
      </c>
      <c r="L190" s="14">
        <v>0</v>
      </c>
      <c r="M190" s="14">
        <v>0</v>
      </c>
      <c r="N190" s="97"/>
      <c r="O190" s="106"/>
    </row>
    <row r="191" spans="1:15" ht="31.5" hidden="1" x14ac:dyDescent="0.25">
      <c r="A191" s="99"/>
      <c r="B191" s="1" t="s">
        <v>36</v>
      </c>
      <c r="C191" s="3"/>
      <c r="D191" s="3"/>
      <c r="E191" s="3"/>
      <c r="F191" s="3"/>
      <c r="G191" s="18">
        <v>0</v>
      </c>
      <c r="H191" s="14">
        <v>0</v>
      </c>
      <c r="I191" s="14">
        <v>0</v>
      </c>
      <c r="J191" s="14">
        <v>0</v>
      </c>
      <c r="K191" s="16">
        <v>0</v>
      </c>
      <c r="L191" s="14">
        <v>0</v>
      </c>
      <c r="M191" s="14">
        <v>0</v>
      </c>
      <c r="N191" s="97"/>
      <c r="O191" s="106"/>
    </row>
    <row r="192" spans="1:15" ht="31.5" hidden="1" x14ac:dyDescent="0.25">
      <c r="A192" s="100"/>
      <c r="B192" s="6" t="s">
        <v>37</v>
      </c>
      <c r="C192" s="3"/>
      <c r="D192" s="3"/>
      <c r="E192" s="3"/>
      <c r="F192" s="3"/>
      <c r="G192" s="18">
        <v>0</v>
      </c>
      <c r="H192" s="14">
        <v>0</v>
      </c>
      <c r="I192" s="14">
        <v>0</v>
      </c>
      <c r="J192" s="14">
        <v>0</v>
      </c>
      <c r="K192" s="16">
        <v>0</v>
      </c>
      <c r="L192" s="14">
        <v>0</v>
      </c>
      <c r="M192" s="14">
        <v>0</v>
      </c>
      <c r="N192" s="98"/>
      <c r="O192" s="107"/>
    </row>
    <row r="193" spans="1:15" ht="31.5" hidden="1" x14ac:dyDescent="0.25">
      <c r="A193" s="93" t="s">
        <v>70</v>
      </c>
      <c r="B193" s="6" t="s">
        <v>29</v>
      </c>
      <c r="C193" s="3"/>
      <c r="D193" s="3"/>
      <c r="E193" s="3"/>
      <c r="F193" s="3"/>
      <c r="G193" s="18">
        <f t="shared" ref="G193:L193" si="2">G194+G195+G196+G197</f>
        <v>0</v>
      </c>
      <c r="H193" s="14">
        <f t="shared" si="2"/>
        <v>0</v>
      </c>
      <c r="I193" s="14">
        <f t="shared" si="2"/>
        <v>0</v>
      </c>
      <c r="J193" s="14">
        <f t="shared" si="2"/>
        <v>0</v>
      </c>
      <c r="K193" s="16">
        <v>0</v>
      </c>
      <c r="L193" s="14">
        <f t="shared" si="2"/>
        <v>0</v>
      </c>
      <c r="M193" s="14">
        <f>M194+M195+M196+M197</f>
        <v>2</v>
      </c>
      <c r="N193" s="116"/>
      <c r="O193" s="105"/>
    </row>
    <row r="194" spans="1:15" ht="31.5" hidden="1" x14ac:dyDescent="0.25">
      <c r="A194" s="94"/>
      <c r="B194" s="6" t="s">
        <v>30</v>
      </c>
      <c r="C194" s="13" t="s">
        <v>31</v>
      </c>
      <c r="D194" s="13" t="s">
        <v>42</v>
      </c>
      <c r="E194" s="13" t="s">
        <v>71</v>
      </c>
      <c r="F194" s="3">
        <v>521</v>
      </c>
      <c r="G194" s="17">
        <f>G28+G35+G42+G49+G56+G63+G70+G77+G84+G91+G98+G105+G112+G119+G126+G133+G140+G147+G154+G161+G168+G175+G182+G189</f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f>L28+L35+L42+L49+L56+L63+L70+L77+L84+L91+L98+L105+L112+L119+L126+L133+L140+L147+L154+L161+L168+L175+L182+L189</f>
        <v>0</v>
      </c>
      <c r="M194" s="14">
        <f>M28+M35+M42+M49+M56+M63+M70+M77+M84+M91+M98+M105+M112+M119+M126+M133+M140+M147+M154+M161+M168+M175+M182+M189</f>
        <v>0</v>
      </c>
      <c r="N194" s="97"/>
      <c r="O194" s="106"/>
    </row>
    <row r="195" spans="1:15" ht="31.5" hidden="1" x14ac:dyDescent="0.25">
      <c r="A195" s="94"/>
      <c r="B195" s="6" t="s">
        <v>35</v>
      </c>
      <c r="C195" s="4"/>
      <c r="D195" s="4"/>
      <c r="E195" s="4"/>
      <c r="F195" s="4"/>
      <c r="G195" s="17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1</v>
      </c>
      <c r="N195" s="97"/>
      <c r="O195" s="106"/>
    </row>
    <row r="196" spans="1:15" ht="31.5" hidden="1" x14ac:dyDescent="0.25">
      <c r="A196" s="94"/>
      <c r="B196" s="1" t="s">
        <v>36</v>
      </c>
      <c r="C196" s="4"/>
      <c r="D196" s="4"/>
      <c r="E196" s="4"/>
      <c r="F196" s="4"/>
      <c r="G196" s="17">
        <f>G30+G37+G44+G51+G58+G65+G72+G79+G86+G93+G100+G107+G114+G121+G128+G135+G142+G149+G156+G163+G170+G177+G184+G191</f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f>L30+L37+L44+L51+L58+L65+L72+L79+L86+L93+L100+L107+L114+L121+L128+L135+L142+L149+L156+L163+L170+L177+L184+L191</f>
        <v>0</v>
      </c>
      <c r="M196" s="14">
        <f>M30+M37+M44+M51+M58+M65+M72+M79+M86+M93+M100+M107+M114+M121+M128+M135+M142+M149+M156+M163+M170+M177+M184+M191</f>
        <v>0</v>
      </c>
      <c r="N196" s="97"/>
      <c r="O196" s="106"/>
    </row>
    <row r="197" spans="1:15" ht="31.5" hidden="1" x14ac:dyDescent="0.25">
      <c r="A197" s="95"/>
      <c r="B197" s="6" t="s">
        <v>37</v>
      </c>
      <c r="C197" s="4"/>
      <c r="D197" s="4"/>
      <c r="E197" s="4"/>
      <c r="F197" s="4"/>
      <c r="G197" s="17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1</v>
      </c>
      <c r="N197" s="98"/>
      <c r="O197" s="107"/>
    </row>
    <row r="198" spans="1:15" ht="83.25" hidden="1" customHeight="1" x14ac:dyDescent="0.25">
      <c r="A198" s="93" t="s">
        <v>72</v>
      </c>
      <c r="B198" s="1" t="s">
        <v>73</v>
      </c>
      <c r="C198" s="4"/>
      <c r="D198" s="4"/>
      <c r="E198" s="4"/>
      <c r="F198" s="4"/>
      <c r="G198" s="18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96" t="s">
        <v>74</v>
      </c>
      <c r="O198" s="113"/>
    </row>
    <row r="199" spans="1:15" ht="31.5" hidden="1" x14ac:dyDescent="0.25">
      <c r="A199" s="94"/>
      <c r="B199" s="6" t="s">
        <v>28</v>
      </c>
      <c r="C199" s="4"/>
      <c r="D199" s="4"/>
      <c r="E199" s="4"/>
      <c r="F199" s="4"/>
      <c r="G199" s="18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97"/>
      <c r="O199" s="117"/>
    </row>
    <row r="200" spans="1:15" ht="31.5" hidden="1" x14ac:dyDescent="0.25">
      <c r="A200" s="94"/>
      <c r="B200" s="6" t="s">
        <v>29</v>
      </c>
      <c r="C200" s="4"/>
      <c r="D200" s="4"/>
      <c r="E200" s="4"/>
      <c r="F200" s="4"/>
      <c r="G200" s="18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97"/>
      <c r="O200" s="117"/>
    </row>
    <row r="201" spans="1:15" ht="31.5" hidden="1" x14ac:dyDescent="0.25">
      <c r="A201" s="94"/>
      <c r="B201" s="6" t="s">
        <v>30</v>
      </c>
      <c r="C201" s="13" t="s">
        <v>31</v>
      </c>
      <c r="D201" s="13" t="s">
        <v>42</v>
      </c>
      <c r="E201" s="13" t="s">
        <v>75</v>
      </c>
      <c r="F201" s="3">
        <v>244</v>
      </c>
      <c r="G201" s="18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97"/>
      <c r="O201" s="117"/>
    </row>
    <row r="202" spans="1:15" ht="31.5" hidden="1" x14ac:dyDescent="0.25">
      <c r="A202" s="94"/>
      <c r="B202" s="6" t="s">
        <v>35</v>
      </c>
      <c r="C202" s="4"/>
      <c r="D202" s="4"/>
      <c r="E202" s="4"/>
      <c r="F202" s="4"/>
      <c r="G202" s="18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97"/>
      <c r="O202" s="117"/>
    </row>
    <row r="203" spans="1:15" ht="31.5" hidden="1" x14ac:dyDescent="0.25">
      <c r="A203" s="94"/>
      <c r="B203" s="1" t="s">
        <v>36</v>
      </c>
      <c r="C203" s="4"/>
      <c r="D203" s="4"/>
      <c r="E203" s="4"/>
      <c r="F203" s="4"/>
      <c r="G203" s="18">
        <v>0</v>
      </c>
      <c r="H203" s="14">
        <v>0</v>
      </c>
      <c r="I203" s="14">
        <v>0</v>
      </c>
      <c r="J203" s="14">
        <v>0</v>
      </c>
      <c r="K203" s="16">
        <v>0</v>
      </c>
      <c r="L203" s="14">
        <v>0</v>
      </c>
      <c r="M203" s="14">
        <v>0</v>
      </c>
      <c r="N203" s="97"/>
      <c r="O203" s="117"/>
    </row>
    <row r="204" spans="1:15" ht="31.5" hidden="1" x14ac:dyDescent="0.25">
      <c r="A204" s="95"/>
      <c r="B204" s="6" t="s">
        <v>37</v>
      </c>
      <c r="C204" s="4"/>
      <c r="D204" s="4"/>
      <c r="E204" s="4"/>
      <c r="F204" s="4"/>
      <c r="G204" s="18">
        <v>0</v>
      </c>
      <c r="H204" s="14">
        <v>0</v>
      </c>
      <c r="I204" s="14">
        <v>0</v>
      </c>
      <c r="J204" s="14">
        <v>0</v>
      </c>
      <c r="K204" s="16">
        <v>0</v>
      </c>
      <c r="L204" s="14">
        <v>0</v>
      </c>
      <c r="M204" s="14">
        <v>0</v>
      </c>
      <c r="N204" s="98"/>
      <c r="O204" s="118"/>
    </row>
    <row r="205" spans="1:15" ht="51.75" customHeight="1" x14ac:dyDescent="0.25">
      <c r="A205" s="93" t="s">
        <v>241</v>
      </c>
      <c r="B205" s="1" t="s">
        <v>78</v>
      </c>
      <c r="C205" s="4"/>
      <c r="D205" s="4"/>
      <c r="E205" s="4"/>
      <c r="F205" s="4"/>
      <c r="G205" s="17">
        <v>120</v>
      </c>
      <c r="H205" s="17" t="s">
        <v>6</v>
      </c>
      <c r="I205" s="17" t="s">
        <v>6</v>
      </c>
      <c r="J205" s="17" t="s">
        <v>6</v>
      </c>
      <c r="K205" s="17">
        <v>120</v>
      </c>
      <c r="L205" s="17">
        <v>0</v>
      </c>
      <c r="M205" s="17">
        <v>0</v>
      </c>
      <c r="N205" s="96" t="s">
        <v>76</v>
      </c>
      <c r="O205" s="113" t="s">
        <v>77</v>
      </c>
    </row>
    <row r="206" spans="1:15" ht="31.5" x14ac:dyDescent="0.25">
      <c r="A206" s="94"/>
      <c r="B206" s="6" t="s">
        <v>28</v>
      </c>
      <c r="C206" s="4"/>
      <c r="D206" s="4"/>
      <c r="E206" s="4"/>
      <c r="F206" s="4"/>
      <c r="G206" s="17">
        <f>G207/G205</f>
        <v>3.75</v>
      </c>
      <c r="H206" s="17" t="s">
        <v>6</v>
      </c>
      <c r="I206" s="17" t="s">
        <v>6</v>
      </c>
      <c r="J206" s="17" t="s">
        <v>6</v>
      </c>
      <c r="K206" s="14">
        <f t="shared" ref="K206" si="3">K207/K205</f>
        <v>3.75</v>
      </c>
      <c r="L206" s="14">
        <v>0</v>
      </c>
      <c r="M206" s="17">
        <v>0</v>
      </c>
      <c r="N206" s="119"/>
      <c r="O206" s="117"/>
    </row>
    <row r="207" spans="1:15" ht="31.5" x14ac:dyDescent="0.25">
      <c r="A207" s="94"/>
      <c r="B207" s="6" t="s">
        <v>29</v>
      </c>
      <c r="C207" s="4"/>
      <c r="D207" s="4"/>
      <c r="E207" s="4"/>
      <c r="F207" s="4"/>
      <c r="G207" s="18">
        <f>G208+G209+G210+G211</f>
        <v>450</v>
      </c>
      <c r="H207" s="17">
        <v>0</v>
      </c>
      <c r="I207" s="17">
        <v>0</v>
      </c>
      <c r="J207" s="17">
        <v>0</v>
      </c>
      <c r="K207" s="18">
        <f>K208</f>
        <v>450</v>
      </c>
      <c r="L207" s="17">
        <v>0</v>
      </c>
      <c r="M207" s="17">
        <v>0</v>
      </c>
      <c r="N207" s="119"/>
      <c r="O207" s="117"/>
    </row>
    <row r="208" spans="1:15" ht="31.5" x14ac:dyDescent="0.25">
      <c r="A208" s="94"/>
      <c r="B208" s="6" t="s">
        <v>30</v>
      </c>
      <c r="C208" s="13" t="s">
        <v>31</v>
      </c>
      <c r="D208" s="13" t="s">
        <v>42</v>
      </c>
      <c r="E208" s="13" t="s">
        <v>75</v>
      </c>
      <c r="F208" s="3">
        <v>244</v>
      </c>
      <c r="G208" s="18">
        <v>450</v>
      </c>
      <c r="H208" s="17">
        <v>0</v>
      </c>
      <c r="I208" s="17">
        <v>0</v>
      </c>
      <c r="J208" s="17">
        <v>0</v>
      </c>
      <c r="K208" s="18">
        <v>450</v>
      </c>
      <c r="L208" s="17">
        <v>0</v>
      </c>
      <c r="M208" s="17">
        <v>0</v>
      </c>
      <c r="N208" s="119"/>
      <c r="O208" s="117"/>
    </row>
    <row r="209" spans="1:15" ht="31.5" x14ac:dyDescent="0.25">
      <c r="A209" s="94"/>
      <c r="B209" s="6" t="s">
        <v>35</v>
      </c>
      <c r="C209" s="3"/>
      <c r="D209" s="3"/>
      <c r="E209" s="3"/>
      <c r="F209" s="3"/>
      <c r="G209" s="18">
        <v>0</v>
      </c>
      <c r="H209" s="17">
        <v>0</v>
      </c>
      <c r="I209" s="17">
        <v>0</v>
      </c>
      <c r="J209" s="17">
        <v>0</v>
      </c>
      <c r="K209" s="18">
        <v>0</v>
      </c>
      <c r="L209" s="18">
        <v>0</v>
      </c>
      <c r="M209" s="18">
        <v>0</v>
      </c>
      <c r="N209" s="119"/>
      <c r="O209" s="117"/>
    </row>
    <row r="210" spans="1:15" ht="31.5" x14ac:dyDescent="0.25">
      <c r="A210" s="94"/>
      <c r="B210" s="1" t="s">
        <v>36</v>
      </c>
      <c r="C210" s="3"/>
      <c r="D210" s="3"/>
      <c r="E210" s="3"/>
      <c r="F210" s="3"/>
      <c r="G210" s="18">
        <v>0</v>
      </c>
      <c r="H210" s="17">
        <v>0</v>
      </c>
      <c r="I210" s="17">
        <v>0</v>
      </c>
      <c r="J210" s="17">
        <v>0</v>
      </c>
      <c r="K210" s="18">
        <v>0</v>
      </c>
      <c r="L210" s="18">
        <v>0</v>
      </c>
      <c r="M210" s="18">
        <v>0</v>
      </c>
      <c r="N210" s="119"/>
      <c r="O210" s="117"/>
    </row>
    <row r="211" spans="1:15" ht="37.5" customHeight="1" x14ac:dyDescent="0.25">
      <c r="A211" s="95"/>
      <c r="B211" s="1" t="s">
        <v>37</v>
      </c>
      <c r="C211" s="3"/>
      <c r="D211" s="3"/>
      <c r="E211" s="3"/>
      <c r="F211" s="3"/>
      <c r="G211" s="18">
        <v>0</v>
      </c>
      <c r="H211" s="17">
        <v>0</v>
      </c>
      <c r="I211" s="17">
        <v>0</v>
      </c>
      <c r="J211" s="17">
        <v>0</v>
      </c>
      <c r="K211" s="18">
        <v>0</v>
      </c>
      <c r="L211" s="18">
        <v>0</v>
      </c>
      <c r="M211" s="18">
        <v>0</v>
      </c>
      <c r="N211" s="119"/>
      <c r="O211" s="117"/>
    </row>
    <row r="212" spans="1:15" ht="36.75" hidden="1" customHeight="1" x14ac:dyDescent="0.25">
      <c r="A212" s="93" t="s">
        <v>79</v>
      </c>
      <c r="B212" s="1" t="s">
        <v>80</v>
      </c>
      <c r="C212" s="3"/>
      <c r="D212" s="3"/>
      <c r="E212" s="3"/>
      <c r="F212" s="3"/>
      <c r="G212" s="18">
        <v>0</v>
      </c>
      <c r="H212" s="17">
        <v>0</v>
      </c>
      <c r="I212" s="17">
        <v>0</v>
      </c>
      <c r="J212" s="17">
        <v>0</v>
      </c>
      <c r="K212" s="18">
        <v>0</v>
      </c>
      <c r="L212" s="18">
        <v>0</v>
      </c>
      <c r="M212" s="18">
        <v>0</v>
      </c>
      <c r="N212" s="96" t="s">
        <v>74</v>
      </c>
      <c r="O212" s="113"/>
    </row>
    <row r="213" spans="1:15" ht="31.5" hidden="1" customHeight="1" x14ac:dyDescent="0.25">
      <c r="A213" s="94"/>
      <c r="B213" s="6" t="s">
        <v>28</v>
      </c>
      <c r="C213" s="3"/>
      <c r="D213" s="3"/>
      <c r="E213" s="3"/>
      <c r="F213" s="3"/>
      <c r="G213" s="18">
        <v>0</v>
      </c>
      <c r="H213" s="17">
        <v>0</v>
      </c>
      <c r="I213" s="17">
        <v>0</v>
      </c>
      <c r="J213" s="17">
        <v>0</v>
      </c>
      <c r="K213" s="18">
        <v>0</v>
      </c>
      <c r="L213" s="18">
        <v>0</v>
      </c>
      <c r="M213" s="18">
        <v>0</v>
      </c>
      <c r="N213" s="119"/>
      <c r="O213" s="117"/>
    </row>
    <row r="214" spans="1:15" ht="33.75" hidden="1" customHeight="1" x14ac:dyDescent="0.25">
      <c r="A214" s="94"/>
      <c r="B214" s="6" t="s">
        <v>29</v>
      </c>
      <c r="C214" s="3"/>
      <c r="D214" s="3"/>
      <c r="E214" s="3"/>
      <c r="F214" s="3"/>
      <c r="G214" s="18">
        <v>0</v>
      </c>
      <c r="H214" s="17">
        <v>0</v>
      </c>
      <c r="I214" s="17">
        <v>0</v>
      </c>
      <c r="J214" s="17">
        <v>0</v>
      </c>
      <c r="K214" s="18">
        <v>0</v>
      </c>
      <c r="L214" s="18">
        <v>0</v>
      </c>
      <c r="M214" s="18">
        <v>0</v>
      </c>
      <c r="N214" s="119"/>
      <c r="O214" s="117"/>
    </row>
    <row r="215" spans="1:15" ht="34.5" hidden="1" customHeight="1" x14ac:dyDescent="0.25">
      <c r="A215" s="94"/>
      <c r="B215" s="6" t="s">
        <v>30</v>
      </c>
      <c r="C215" s="13" t="s">
        <v>31</v>
      </c>
      <c r="D215" s="13" t="s">
        <v>42</v>
      </c>
      <c r="E215" s="13" t="s">
        <v>75</v>
      </c>
      <c r="F215" s="3">
        <v>244</v>
      </c>
      <c r="G215" s="18">
        <v>0</v>
      </c>
      <c r="H215" s="17">
        <v>0</v>
      </c>
      <c r="I215" s="17">
        <v>0</v>
      </c>
      <c r="J215" s="17">
        <v>0</v>
      </c>
      <c r="K215" s="18">
        <v>0</v>
      </c>
      <c r="L215" s="18">
        <v>0</v>
      </c>
      <c r="M215" s="18">
        <v>0</v>
      </c>
      <c r="N215" s="119"/>
      <c r="O215" s="117"/>
    </row>
    <row r="216" spans="1:15" ht="32.25" hidden="1" customHeight="1" x14ac:dyDescent="0.25">
      <c r="A216" s="94"/>
      <c r="B216" s="6" t="s">
        <v>35</v>
      </c>
      <c r="C216" s="3"/>
      <c r="D216" s="3"/>
      <c r="E216" s="3"/>
      <c r="F216" s="3"/>
      <c r="G216" s="18">
        <v>0</v>
      </c>
      <c r="H216" s="17">
        <v>0</v>
      </c>
      <c r="I216" s="17">
        <v>0</v>
      </c>
      <c r="J216" s="17">
        <v>0</v>
      </c>
      <c r="K216" s="18">
        <v>0</v>
      </c>
      <c r="L216" s="18">
        <v>0</v>
      </c>
      <c r="M216" s="18">
        <v>0</v>
      </c>
      <c r="N216" s="119"/>
      <c r="O216" s="117"/>
    </row>
    <row r="217" spans="1:15" ht="27.75" hidden="1" customHeight="1" x14ac:dyDescent="0.25">
      <c r="A217" s="94"/>
      <c r="B217" s="1" t="s">
        <v>36</v>
      </c>
      <c r="C217" s="3"/>
      <c r="D217" s="3"/>
      <c r="E217" s="3"/>
      <c r="F217" s="3"/>
      <c r="G217" s="18">
        <v>0</v>
      </c>
      <c r="H217" s="17">
        <v>0</v>
      </c>
      <c r="I217" s="17">
        <v>0</v>
      </c>
      <c r="J217" s="17">
        <v>0</v>
      </c>
      <c r="K217" s="18">
        <v>0</v>
      </c>
      <c r="L217" s="18">
        <v>0</v>
      </c>
      <c r="M217" s="18">
        <v>0</v>
      </c>
      <c r="N217" s="119"/>
      <c r="O217" s="117"/>
    </row>
    <row r="218" spans="1:15" ht="33.75" hidden="1" customHeight="1" x14ac:dyDescent="0.25">
      <c r="A218" s="95"/>
      <c r="B218" s="6" t="s">
        <v>37</v>
      </c>
      <c r="C218" s="3"/>
      <c r="D218" s="3"/>
      <c r="E218" s="3"/>
      <c r="F218" s="3"/>
      <c r="G218" s="18">
        <v>0</v>
      </c>
      <c r="H218" s="17">
        <v>0</v>
      </c>
      <c r="I218" s="17">
        <v>0</v>
      </c>
      <c r="J218" s="17">
        <v>0</v>
      </c>
      <c r="K218" s="18">
        <v>0</v>
      </c>
      <c r="L218" s="18">
        <v>0</v>
      </c>
      <c r="M218" s="18">
        <v>0</v>
      </c>
      <c r="N218" s="120"/>
      <c r="O218" s="117"/>
    </row>
    <row r="219" spans="1:15" ht="33.75" hidden="1" customHeight="1" x14ac:dyDescent="0.25">
      <c r="A219" s="93" t="s">
        <v>81</v>
      </c>
      <c r="B219" s="1" t="s">
        <v>80</v>
      </c>
      <c r="C219" s="3"/>
      <c r="D219" s="3"/>
      <c r="E219" s="3"/>
      <c r="F219" s="3"/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8">
        <v>0</v>
      </c>
      <c r="M219" s="18">
        <v>0</v>
      </c>
      <c r="N219" s="96" t="s">
        <v>74</v>
      </c>
      <c r="O219" s="117"/>
    </row>
    <row r="220" spans="1:15" ht="31.5" hidden="1" x14ac:dyDescent="0.25">
      <c r="A220" s="94"/>
      <c r="B220" s="6" t="s">
        <v>28</v>
      </c>
      <c r="C220" s="3"/>
      <c r="D220" s="3"/>
      <c r="E220" s="3"/>
      <c r="F220" s="3"/>
      <c r="G220" s="18">
        <v>0</v>
      </c>
      <c r="H220" s="17">
        <v>0</v>
      </c>
      <c r="I220" s="17">
        <v>0</v>
      </c>
      <c r="J220" s="17">
        <v>0</v>
      </c>
      <c r="K220" s="17">
        <v>0</v>
      </c>
      <c r="L220" s="18">
        <v>0</v>
      </c>
      <c r="M220" s="18">
        <v>0</v>
      </c>
      <c r="N220" s="119"/>
      <c r="O220" s="117"/>
    </row>
    <row r="221" spans="1:15" ht="31.5" hidden="1" x14ac:dyDescent="0.25">
      <c r="A221" s="94"/>
      <c r="B221" s="6" t="s">
        <v>29</v>
      </c>
      <c r="C221" s="3"/>
      <c r="D221" s="3"/>
      <c r="E221" s="3"/>
      <c r="F221" s="3"/>
      <c r="G221" s="18">
        <v>0</v>
      </c>
      <c r="H221" s="17">
        <v>0</v>
      </c>
      <c r="I221" s="17">
        <v>0</v>
      </c>
      <c r="J221" s="17">
        <v>0</v>
      </c>
      <c r="K221" s="17">
        <v>0</v>
      </c>
      <c r="L221" s="18">
        <v>0</v>
      </c>
      <c r="M221" s="18">
        <v>0</v>
      </c>
      <c r="N221" s="119"/>
      <c r="O221" s="117"/>
    </row>
    <row r="222" spans="1:15" ht="31.5" hidden="1" x14ac:dyDescent="0.25">
      <c r="A222" s="94"/>
      <c r="B222" s="6" t="s">
        <v>30</v>
      </c>
      <c r="C222" s="13" t="s">
        <v>31</v>
      </c>
      <c r="D222" s="13" t="s">
        <v>42</v>
      </c>
      <c r="E222" s="13" t="s">
        <v>82</v>
      </c>
      <c r="F222" s="3">
        <v>244</v>
      </c>
      <c r="G222" s="18">
        <v>0</v>
      </c>
      <c r="H222" s="17">
        <v>0</v>
      </c>
      <c r="I222" s="17">
        <v>0</v>
      </c>
      <c r="J222" s="17">
        <v>0</v>
      </c>
      <c r="K222" s="17">
        <v>0</v>
      </c>
      <c r="L222" s="18">
        <v>0</v>
      </c>
      <c r="M222" s="18">
        <v>0</v>
      </c>
      <c r="N222" s="119"/>
      <c r="O222" s="117"/>
    </row>
    <row r="223" spans="1:15" ht="31.5" hidden="1" x14ac:dyDescent="0.25">
      <c r="A223" s="94"/>
      <c r="B223" s="6" t="s">
        <v>35</v>
      </c>
      <c r="C223" s="4"/>
      <c r="D223" s="4"/>
      <c r="E223" s="4"/>
      <c r="F223" s="4"/>
      <c r="G223" s="18">
        <v>0</v>
      </c>
      <c r="H223" s="17">
        <v>0</v>
      </c>
      <c r="I223" s="17">
        <v>0</v>
      </c>
      <c r="J223" s="17">
        <v>0</v>
      </c>
      <c r="K223" s="18">
        <v>0</v>
      </c>
      <c r="L223" s="18">
        <v>0</v>
      </c>
      <c r="M223" s="18">
        <v>0</v>
      </c>
      <c r="N223" s="119"/>
      <c r="O223" s="117"/>
    </row>
    <row r="224" spans="1:15" ht="31.5" hidden="1" x14ac:dyDescent="0.25">
      <c r="A224" s="94"/>
      <c r="B224" s="1" t="s">
        <v>36</v>
      </c>
      <c r="C224" s="4"/>
      <c r="D224" s="4"/>
      <c r="E224" s="4"/>
      <c r="F224" s="4"/>
      <c r="G224" s="18">
        <v>0</v>
      </c>
      <c r="H224" s="17">
        <v>0</v>
      </c>
      <c r="I224" s="17">
        <v>0</v>
      </c>
      <c r="J224" s="17">
        <v>0</v>
      </c>
      <c r="K224" s="18">
        <v>0</v>
      </c>
      <c r="L224" s="18">
        <v>0</v>
      </c>
      <c r="M224" s="18">
        <v>0</v>
      </c>
      <c r="N224" s="119"/>
      <c r="O224" s="117"/>
    </row>
    <row r="225" spans="1:15" ht="31.5" hidden="1" x14ac:dyDescent="0.25">
      <c r="A225" s="95"/>
      <c r="B225" s="6" t="s">
        <v>37</v>
      </c>
      <c r="C225" s="4"/>
      <c r="D225" s="4"/>
      <c r="E225" s="4"/>
      <c r="F225" s="4"/>
      <c r="G225" s="18">
        <v>0</v>
      </c>
      <c r="H225" s="17">
        <v>0</v>
      </c>
      <c r="I225" s="17">
        <v>0</v>
      </c>
      <c r="J225" s="17">
        <v>0</v>
      </c>
      <c r="K225" s="18">
        <v>0</v>
      </c>
      <c r="L225" s="18">
        <v>0</v>
      </c>
      <c r="M225" s="18">
        <v>0</v>
      </c>
      <c r="N225" s="119"/>
      <c r="O225" s="117"/>
    </row>
    <row r="226" spans="1:15" ht="31.5" hidden="1" x14ac:dyDescent="0.25">
      <c r="A226" s="93" t="s">
        <v>83</v>
      </c>
      <c r="B226" s="1" t="s">
        <v>80</v>
      </c>
      <c r="C226" s="4"/>
      <c r="D226" s="4"/>
      <c r="E226" s="4"/>
      <c r="F226" s="4"/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8">
        <v>0</v>
      </c>
      <c r="M226" s="18">
        <v>0</v>
      </c>
      <c r="N226" s="119"/>
      <c r="O226" s="117"/>
    </row>
    <row r="227" spans="1:15" ht="31.5" hidden="1" x14ac:dyDescent="0.25">
      <c r="A227" s="94"/>
      <c r="B227" s="6" t="s">
        <v>28</v>
      </c>
      <c r="C227" s="4"/>
      <c r="D227" s="4"/>
      <c r="E227" s="4"/>
      <c r="F227" s="4"/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8">
        <v>0</v>
      </c>
      <c r="M227" s="18">
        <v>0</v>
      </c>
      <c r="N227" s="119"/>
      <c r="O227" s="117"/>
    </row>
    <row r="228" spans="1:15" ht="31.5" hidden="1" x14ac:dyDescent="0.25">
      <c r="A228" s="94"/>
      <c r="B228" s="6" t="s">
        <v>29</v>
      </c>
      <c r="C228" s="4"/>
      <c r="D228" s="4"/>
      <c r="E228" s="4"/>
      <c r="F228" s="4"/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8">
        <v>0</v>
      </c>
      <c r="M228" s="18">
        <v>0</v>
      </c>
      <c r="N228" s="119"/>
      <c r="O228" s="117"/>
    </row>
    <row r="229" spans="1:15" ht="31.5" hidden="1" x14ac:dyDescent="0.25">
      <c r="A229" s="94"/>
      <c r="B229" s="6" t="s">
        <v>30</v>
      </c>
      <c r="C229" s="13" t="s">
        <v>31</v>
      </c>
      <c r="D229" s="13" t="s">
        <v>42</v>
      </c>
      <c r="E229" s="13" t="s">
        <v>82</v>
      </c>
      <c r="F229" s="3">
        <v>244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8">
        <v>0</v>
      </c>
      <c r="M229" s="18">
        <v>0</v>
      </c>
      <c r="N229" s="119"/>
      <c r="O229" s="117"/>
    </row>
    <row r="230" spans="1:15" ht="31.5" hidden="1" x14ac:dyDescent="0.25">
      <c r="A230" s="94"/>
      <c r="B230" s="6" t="s">
        <v>35</v>
      </c>
      <c r="C230" s="4"/>
      <c r="D230" s="4"/>
      <c r="E230" s="4"/>
      <c r="F230" s="4"/>
      <c r="G230" s="18">
        <v>0</v>
      </c>
      <c r="H230" s="17">
        <v>0</v>
      </c>
      <c r="I230" s="17">
        <v>0</v>
      </c>
      <c r="J230" s="17">
        <v>0</v>
      </c>
      <c r="K230" s="18">
        <v>0</v>
      </c>
      <c r="L230" s="18">
        <v>0</v>
      </c>
      <c r="M230" s="18">
        <v>0</v>
      </c>
      <c r="N230" s="119"/>
      <c r="O230" s="117"/>
    </row>
    <row r="231" spans="1:15" ht="31.5" hidden="1" x14ac:dyDescent="0.25">
      <c r="A231" s="94"/>
      <c r="B231" s="1" t="s">
        <v>36</v>
      </c>
      <c r="C231" s="4"/>
      <c r="D231" s="4"/>
      <c r="E231" s="4"/>
      <c r="F231" s="4"/>
      <c r="G231" s="18">
        <v>0</v>
      </c>
      <c r="H231" s="17">
        <v>0</v>
      </c>
      <c r="I231" s="17">
        <v>0</v>
      </c>
      <c r="J231" s="17">
        <v>0</v>
      </c>
      <c r="K231" s="18">
        <v>0</v>
      </c>
      <c r="L231" s="18">
        <v>0</v>
      </c>
      <c r="M231" s="18">
        <v>0</v>
      </c>
      <c r="N231" s="119"/>
      <c r="O231" s="117"/>
    </row>
    <row r="232" spans="1:15" ht="31.5" hidden="1" x14ac:dyDescent="0.25">
      <c r="A232" s="95"/>
      <c r="B232" s="6" t="s">
        <v>37</v>
      </c>
      <c r="C232" s="4"/>
      <c r="D232" s="4"/>
      <c r="E232" s="4"/>
      <c r="F232" s="4"/>
      <c r="G232" s="18">
        <v>0</v>
      </c>
      <c r="H232" s="17">
        <v>0</v>
      </c>
      <c r="I232" s="17">
        <v>0</v>
      </c>
      <c r="J232" s="17">
        <v>0</v>
      </c>
      <c r="K232" s="18">
        <v>0</v>
      </c>
      <c r="L232" s="18">
        <v>0</v>
      </c>
      <c r="M232" s="18">
        <v>0</v>
      </c>
      <c r="N232" s="120"/>
      <c r="O232" s="118"/>
    </row>
    <row r="233" spans="1:15" ht="47.25" x14ac:dyDescent="0.25">
      <c r="A233" s="93" t="s">
        <v>242</v>
      </c>
      <c r="B233" s="6" t="s">
        <v>84</v>
      </c>
      <c r="C233" s="4"/>
      <c r="D233" s="4"/>
      <c r="E233" s="4"/>
      <c r="F233" s="4"/>
      <c r="G233" s="17">
        <v>34</v>
      </c>
      <c r="H233" s="17" t="s">
        <v>6</v>
      </c>
      <c r="I233" s="17" t="s">
        <v>6</v>
      </c>
      <c r="J233" s="17" t="s">
        <v>6</v>
      </c>
      <c r="K233" s="17">
        <v>34</v>
      </c>
      <c r="L233" s="17">
        <v>0</v>
      </c>
      <c r="M233" s="17">
        <v>0</v>
      </c>
      <c r="N233" s="96" t="s">
        <v>76</v>
      </c>
      <c r="O233" s="113" t="s">
        <v>85</v>
      </c>
    </row>
    <row r="234" spans="1:15" ht="31.5" x14ac:dyDescent="0.25">
      <c r="A234" s="94"/>
      <c r="B234" s="6" t="s">
        <v>28</v>
      </c>
      <c r="C234" s="4"/>
      <c r="D234" s="4"/>
      <c r="E234" s="4"/>
      <c r="F234" s="4"/>
      <c r="G234" s="17">
        <v>26.47</v>
      </c>
      <c r="H234" s="17" t="s">
        <v>6</v>
      </c>
      <c r="I234" s="17" t="s">
        <v>6</v>
      </c>
      <c r="J234" s="17" t="s">
        <v>6</v>
      </c>
      <c r="K234" s="14">
        <v>26.47</v>
      </c>
      <c r="L234" s="17">
        <v>0</v>
      </c>
      <c r="M234" s="17">
        <v>0</v>
      </c>
      <c r="N234" s="97"/>
      <c r="O234" s="117"/>
    </row>
    <row r="235" spans="1:15" ht="31.5" x14ac:dyDescent="0.25">
      <c r="A235" s="94"/>
      <c r="B235" s="6" t="s">
        <v>29</v>
      </c>
      <c r="C235" s="4"/>
      <c r="D235" s="4"/>
      <c r="E235" s="4"/>
      <c r="F235" s="4"/>
      <c r="G235" s="17">
        <v>900</v>
      </c>
      <c r="H235" s="17">
        <v>0</v>
      </c>
      <c r="I235" s="17">
        <v>0</v>
      </c>
      <c r="J235" s="17">
        <v>0</v>
      </c>
      <c r="K235" s="17">
        <v>900</v>
      </c>
      <c r="L235" s="18">
        <v>0</v>
      </c>
      <c r="M235" s="18">
        <v>0</v>
      </c>
      <c r="N235" s="97"/>
      <c r="O235" s="117"/>
    </row>
    <row r="236" spans="1:15" ht="31.5" x14ac:dyDescent="0.25">
      <c r="A236" s="94"/>
      <c r="B236" s="6" t="s">
        <v>30</v>
      </c>
      <c r="C236" s="13" t="s">
        <v>31</v>
      </c>
      <c r="D236" s="13" t="s">
        <v>42</v>
      </c>
      <c r="E236" s="13" t="s">
        <v>75</v>
      </c>
      <c r="F236" s="3">
        <v>244</v>
      </c>
      <c r="G236" s="17">
        <v>900</v>
      </c>
      <c r="H236" s="17">
        <v>0</v>
      </c>
      <c r="I236" s="17">
        <v>0</v>
      </c>
      <c r="J236" s="17">
        <v>0</v>
      </c>
      <c r="K236" s="17">
        <v>900</v>
      </c>
      <c r="L236" s="18">
        <v>0</v>
      </c>
      <c r="M236" s="18">
        <v>0</v>
      </c>
      <c r="N236" s="97"/>
      <c r="O236" s="117"/>
    </row>
    <row r="237" spans="1:15" ht="31.5" x14ac:dyDescent="0.25">
      <c r="A237" s="94"/>
      <c r="B237" s="6" t="s">
        <v>35</v>
      </c>
      <c r="C237" s="3"/>
      <c r="D237" s="3"/>
      <c r="E237" s="3"/>
      <c r="F237" s="3"/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97"/>
      <c r="O237" s="117"/>
    </row>
    <row r="238" spans="1:15" ht="31.5" x14ac:dyDescent="0.25">
      <c r="A238" s="94"/>
      <c r="B238" s="1" t="s">
        <v>36</v>
      </c>
      <c r="C238" s="3"/>
      <c r="D238" s="3"/>
      <c r="E238" s="3"/>
      <c r="F238" s="3"/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97"/>
      <c r="O238" s="117"/>
    </row>
    <row r="239" spans="1:15" ht="34.5" customHeight="1" x14ac:dyDescent="0.25">
      <c r="A239" s="95"/>
      <c r="B239" s="1" t="s">
        <v>37</v>
      </c>
      <c r="C239" s="3"/>
      <c r="D239" s="3"/>
      <c r="E239" s="3"/>
      <c r="F239" s="3"/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98"/>
      <c r="O239" s="118"/>
    </row>
    <row r="240" spans="1:15" ht="63" hidden="1" x14ac:dyDescent="0.25">
      <c r="A240" s="93" t="s">
        <v>276</v>
      </c>
      <c r="B240" s="1" t="s">
        <v>86</v>
      </c>
      <c r="C240" s="3"/>
      <c r="D240" s="3"/>
      <c r="E240" s="3"/>
      <c r="F240" s="3"/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96" t="s">
        <v>74</v>
      </c>
      <c r="O240" s="113"/>
    </row>
    <row r="241" spans="1:15" ht="31.5" hidden="1" x14ac:dyDescent="0.25">
      <c r="A241" s="94"/>
      <c r="B241" s="1" t="s">
        <v>28</v>
      </c>
      <c r="C241" s="3"/>
      <c r="D241" s="3"/>
      <c r="E241" s="3"/>
      <c r="F241" s="3"/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97"/>
      <c r="O241" s="117"/>
    </row>
    <row r="242" spans="1:15" ht="31.5" hidden="1" x14ac:dyDescent="0.25">
      <c r="A242" s="94"/>
      <c r="B242" s="1" t="s">
        <v>29</v>
      </c>
      <c r="C242" s="3"/>
      <c r="D242" s="3"/>
      <c r="E242" s="3"/>
      <c r="F242" s="3"/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97"/>
      <c r="O242" s="117"/>
    </row>
    <row r="243" spans="1:15" ht="31.5" hidden="1" x14ac:dyDescent="0.25">
      <c r="A243" s="94"/>
      <c r="B243" s="1" t="s">
        <v>30</v>
      </c>
      <c r="C243" s="13" t="s">
        <v>31</v>
      </c>
      <c r="D243" s="13" t="s">
        <v>42</v>
      </c>
      <c r="E243" s="13" t="s">
        <v>75</v>
      </c>
      <c r="F243" s="3">
        <v>244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97"/>
      <c r="O243" s="117"/>
    </row>
    <row r="244" spans="1:15" ht="31.5" hidden="1" x14ac:dyDescent="0.25">
      <c r="A244" s="94"/>
      <c r="B244" s="6" t="s">
        <v>35</v>
      </c>
      <c r="C244" s="4"/>
      <c r="D244" s="4"/>
      <c r="E244" s="4"/>
      <c r="F244" s="4"/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97"/>
      <c r="O244" s="117"/>
    </row>
    <row r="245" spans="1:15" ht="31.5" hidden="1" x14ac:dyDescent="0.25">
      <c r="A245" s="94"/>
      <c r="B245" s="1" t="s">
        <v>36</v>
      </c>
      <c r="C245" s="4"/>
      <c r="D245" s="4"/>
      <c r="E245" s="4"/>
      <c r="F245" s="4"/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97"/>
      <c r="O245" s="117"/>
    </row>
    <row r="246" spans="1:15" ht="35.25" hidden="1" customHeight="1" x14ac:dyDescent="0.25">
      <c r="A246" s="95"/>
      <c r="B246" s="1" t="s">
        <v>37</v>
      </c>
      <c r="C246" s="4"/>
      <c r="D246" s="4"/>
      <c r="E246" s="4"/>
      <c r="F246" s="4"/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98"/>
      <c r="O246" s="118"/>
    </row>
    <row r="247" spans="1:15" ht="35.25" hidden="1" customHeight="1" x14ac:dyDescent="0.25">
      <c r="A247" s="93" t="s">
        <v>87</v>
      </c>
      <c r="B247" s="1" t="s">
        <v>29</v>
      </c>
      <c r="C247" s="4"/>
      <c r="D247" s="4"/>
      <c r="E247" s="4"/>
      <c r="F247" s="4"/>
      <c r="G247" s="17">
        <f>G248+G249+G250+G251</f>
        <v>1350</v>
      </c>
      <c r="H247" s="17">
        <f>H248+H249+H250+H251</f>
        <v>0</v>
      </c>
      <c r="I247" s="17">
        <f>I248+I249+I250+I251</f>
        <v>0</v>
      </c>
      <c r="J247" s="17">
        <f>J248+J249+J250+J251</f>
        <v>0</v>
      </c>
      <c r="K247" s="17">
        <f>K248+K249+K250+K251</f>
        <v>1350</v>
      </c>
      <c r="L247" s="17">
        <v>0</v>
      </c>
      <c r="M247" s="17">
        <v>0</v>
      </c>
      <c r="N247" s="116"/>
      <c r="O247" s="123"/>
    </row>
    <row r="248" spans="1:15" ht="31.5" hidden="1" x14ac:dyDescent="0.25">
      <c r="A248" s="94"/>
      <c r="B248" s="1" t="s">
        <v>30</v>
      </c>
      <c r="C248" s="13" t="s">
        <v>31</v>
      </c>
      <c r="D248" s="13" t="s">
        <v>42</v>
      </c>
      <c r="E248" s="13" t="s">
        <v>82</v>
      </c>
      <c r="F248" s="3">
        <v>244</v>
      </c>
      <c r="G248" s="17">
        <f>G201+G208+G222+G229+G236+G243</f>
        <v>1350</v>
      </c>
      <c r="H248" s="17">
        <v>0</v>
      </c>
      <c r="I248" s="17">
        <v>0</v>
      </c>
      <c r="J248" s="17">
        <v>0</v>
      </c>
      <c r="K248" s="17">
        <f>K201+K208+K222+K229+K236+K243</f>
        <v>1350</v>
      </c>
      <c r="L248" s="17">
        <v>0</v>
      </c>
      <c r="M248" s="17">
        <v>0</v>
      </c>
      <c r="N248" s="97"/>
      <c r="O248" s="124"/>
    </row>
    <row r="249" spans="1:15" ht="31.5" hidden="1" x14ac:dyDescent="0.25">
      <c r="A249" s="94"/>
      <c r="B249" s="6" t="s">
        <v>35</v>
      </c>
      <c r="C249" s="4"/>
      <c r="D249" s="4"/>
      <c r="E249" s="4"/>
      <c r="F249" s="4"/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97"/>
      <c r="O249" s="124"/>
    </row>
    <row r="250" spans="1:15" ht="31.5" hidden="1" x14ac:dyDescent="0.25">
      <c r="A250" s="94"/>
      <c r="B250" s="1" t="s">
        <v>36</v>
      </c>
      <c r="C250" s="4"/>
      <c r="D250" s="4"/>
      <c r="E250" s="4"/>
      <c r="F250" s="4"/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97"/>
      <c r="O250" s="124"/>
    </row>
    <row r="251" spans="1:15" ht="31.5" hidden="1" x14ac:dyDescent="0.25">
      <c r="A251" s="95"/>
      <c r="B251" s="1" t="s">
        <v>37</v>
      </c>
      <c r="C251" s="4"/>
      <c r="D251" s="4"/>
      <c r="E251" s="4"/>
      <c r="F251" s="4"/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98"/>
      <c r="O251" s="125"/>
    </row>
    <row r="252" spans="1:15" ht="31.5" x14ac:dyDescent="0.25">
      <c r="A252" s="93" t="s">
        <v>243</v>
      </c>
      <c r="B252" s="1" t="s">
        <v>88</v>
      </c>
      <c r="C252" s="4"/>
      <c r="D252" s="4"/>
      <c r="E252" s="4"/>
      <c r="F252" s="4"/>
      <c r="G252" s="17" t="s">
        <v>6</v>
      </c>
      <c r="H252" s="17" t="s">
        <v>6</v>
      </c>
      <c r="I252" s="17" t="s">
        <v>6</v>
      </c>
      <c r="J252" s="17" t="s">
        <v>6</v>
      </c>
      <c r="K252" s="17" t="s">
        <v>6</v>
      </c>
      <c r="L252" s="17">
        <v>0</v>
      </c>
      <c r="M252" s="17">
        <v>0</v>
      </c>
      <c r="N252" s="96" t="s">
        <v>89</v>
      </c>
      <c r="O252" s="113" t="s">
        <v>90</v>
      </c>
    </row>
    <row r="253" spans="1:15" ht="31.5" x14ac:dyDescent="0.25">
      <c r="A253" s="94"/>
      <c r="B253" s="1" t="s">
        <v>28</v>
      </c>
      <c r="C253" s="4"/>
      <c r="D253" s="4"/>
      <c r="E253" s="4"/>
      <c r="F253" s="4"/>
      <c r="G253" s="17" t="s">
        <v>6</v>
      </c>
      <c r="H253" s="17" t="s">
        <v>6</v>
      </c>
      <c r="I253" s="17" t="s">
        <v>6</v>
      </c>
      <c r="J253" s="17" t="s">
        <v>6</v>
      </c>
      <c r="K253" s="17" t="s">
        <v>6</v>
      </c>
      <c r="L253" s="17">
        <v>0</v>
      </c>
      <c r="M253" s="17">
        <v>0</v>
      </c>
      <c r="N253" s="97"/>
      <c r="O253" s="117"/>
    </row>
    <row r="254" spans="1:15" ht="31.5" x14ac:dyDescent="0.25">
      <c r="A254" s="94"/>
      <c r="B254" s="1" t="s">
        <v>29</v>
      </c>
      <c r="C254" s="4"/>
      <c r="D254" s="4"/>
      <c r="E254" s="4"/>
      <c r="F254" s="4"/>
      <c r="G254" s="17">
        <f>G255</f>
        <v>2350</v>
      </c>
      <c r="H254" s="17">
        <f t="shared" ref="H254:L254" si="4">H255</f>
        <v>0</v>
      </c>
      <c r="I254" s="17">
        <f t="shared" si="4"/>
        <v>0</v>
      </c>
      <c r="J254" s="17">
        <f t="shared" si="4"/>
        <v>0</v>
      </c>
      <c r="K254" s="17">
        <f t="shared" si="4"/>
        <v>2350</v>
      </c>
      <c r="L254" s="17">
        <f t="shared" si="4"/>
        <v>0</v>
      </c>
      <c r="M254" s="17">
        <v>0</v>
      </c>
      <c r="N254" s="97"/>
      <c r="O254" s="117"/>
    </row>
    <row r="255" spans="1:15" ht="31.5" x14ac:dyDescent="0.25">
      <c r="A255" s="94"/>
      <c r="B255" s="1" t="s">
        <v>30</v>
      </c>
      <c r="C255" s="13" t="s">
        <v>31</v>
      </c>
      <c r="D255" s="13" t="s">
        <v>42</v>
      </c>
      <c r="E255" s="13" t="s">
        <v>75</v>
      </c>
      <c r="F255" s="3">
        <v>244</v>
      </c>
      <c r="G255" s="17">
        <f>G262+G276</f>
        <v>2350</v>
      </c>
      <c r="H255" s="17">
        <f t="shared" ref="H255:K255" si="5">H262+H276</f>
        <v>0</v>
      </c>
      <c r="I255" s="17">
        <f t="shared" si="5"/>
        <v>0</v>
      </c>
      <c r="J255" s="17">
        <f t="shared" si="5"/>
        <v>0</v>
      </c>
      <c r="K255" s="17">
        <f t="shared" si="5"/>
        <v>2350</v>
      </c>
      <c r="L255" s="17">
        <v>0</v>
      </c>
      <c r="M255" s="17">
        <v>0</v>
      </c>
      <c r="N255" s="97"/>
      <c r="O255" s="117"/>
    </row>
    <row r="256" spans="1:15" ht="31.5" x14ac:dyDescent="0.25">
      <c r="A256" s="94"/>
      <c r="B256" s="1" t="s">
        <v>35</v>
      </c>
      <c r="C256" s="4"/>
      <c r="D256" s="4"/>
      <c r="E256" s="4"/>
      <c r="F256" s="4"/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97"/>
      <c r="O256" s="117"/>
    </row>
    <row r="257" spans="1:15" ht="31.5" x14ac:dyDescent="0.25">
      <c r="A257" s="94"/>
      <c r="B257" s="1" t="s">
        <v>36</v>
      </c>
      <c r="C257" s="4"/>
      <c r="D257" s="4"/>
      <c r="E257" s="4"/>
      <c r="F257" s="4"/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97"/>
      <c r="O257" s="117"/>
    </row>
    <row r="258" spans="1:15" ht="41.25" customHeight="1" x14ac:dyDescent="0.25">
      <c r="A258" s="95"/>
      <c r="B258" s="1" t="s">
        <v>37</v>
      </c>
      <c r="C258" s="4"/>
      <c r="D258" s="4"/>
      <c r="E258" s="4"/>
      <c r="F258" s="4"/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98"/>
      <c r="O258" s="118"/>
    </row>
    <row r="259" spans="1:15" ht="31.5" x14ac:dyDescent="0.25">
      <c r="A259" s="93" t="s">
        <v>253</v>
      </c>
      <c r="B259" s="1" t="s">
        <v>88</v>
      </c>
      <c r="C259" s="4"/>
      <c r="D259" s="4"/>
      <c r="E259" s="4"/>
      <c r="F259" s="4"/>
      <c r="G259" s="17">
        <v>1</v>
      </c>
      <c r="H259" s="17" t="s">
        <v>6</v>
      </c>
      <c r="I259" s="17" t="s">
        <v>6</v>
      </c>
      <c r="J259" s="17" t="s">
        <v>6</v>
      </c>
      <c r="K259" s="17">
        <v>1</v>
      </c>
      <c r="L259" s="17">
        <v>0</v>
      </c>
      <c r="M259" s="17">
        <v>0</v>
      </c>
      <c r="N259" s="96" t="s">
        <v>89</v>
      </c>
      <c r="O259" s="113" t="s">
        <v>91</v>
      </c>
    </row>
    <row r="260" spans="1:15" ht="31.5" x14ac:dyDescent="0.25">
      <c r="A260" s="94"/>
      <c r="B260" s="1" t="s">
        <v>28</v>
      </c>
      <c r="C260" s="4"/>
      <c r="D260" s="4"/>
      <c r="E260" s="4"/>
      <c r="F260" s="4"/>
      <c r="G260" s="17">
        <v>900</v>
      </c>
      <c r="H260" s="17" t="s">
        <v>6</v>
      </c>
      <c r="I260" s="17" t="s">
        <v>6</v>
      </c>
      <c r="J260" s="17" t="s">
        <v>6</v>
      </c>
      <c r="K260" s="17">
        <v>900</v>
      </c>
      <c r="L260" s="17">
        <v>0</v>
      </c>
      <c r="M260" s="17">
        <v>0</v>
      </c>
      <c r="N260" s="97"/>
      <c r="O260" s="117"/>
    </row>
    <row r="261" spans="1:15" ht="31.5" x14ac:dyDescent="0.25">
      <c r="A261" s="94"/>
      <c r="B261" s="1" t="s">
        <v>29</v>
      </c>
      <c r="C261" s="4"/>
      <c r="D261" s="4"/>
      <c r="E261" s="4"/>
      <c r="F261" s="4"/>
      <c r="G261" s="17">
        <v>900</v>
      </c>
      <c r="H261" s="17">
        <v>0</v>
      </c>
      <c r="I261" s="17">
        <v>0</v>
      </c>
      <c r="J261" s="17">
        <v>0</v>
      </c>
      <c r="K261" s="17">
        <v>900</v>
      </c>
      <c r="L261" s="17">
        <v>0</v>
      </c>
      <c r="M261" s="17">
        <v>0</v>
      </c>
      <c r="N261" s="97"/>
      <c r="O261" s="117"/>
    </row>
    <row r="262" spans="1:15" ht="31.5" x14ac:dyDescent="0.25">
      <c r="A262" s="94"/>
      <c r="B262" s="1" t="s">
        <v>30</v>
      </c>
      <c r="C262" s="13" t="s">
        <v>31</v>
      </c>
      <c r="D262" s="13" t="s">
        <v>42</v>
      </c>
      <c r="E262" s="13" t="s">
        <v>75</v>
      </c>
      <c r="F262" s="3">
        <v>244</v>
      </c>
      <c r="G262" s="17">
        <v>900</v>
      </c>
      <c r="H262" s="17">
        <v>0</v>
      </c>
      <c r="I262" s="17">
        <v>0</v>
      </c>
      <c r="J262" s="17">
        <v>0</v>
      </c>
      <c r="K262" s="17">
        <v>900</v>
      </c>
      <c r="L262" s="17">
        <v>0</v>
      </c>
      <c r="M262" s="17">
        <v>0</v>
      </c>
      <c r="N262" s="97"/>
      <c r="O262" s="117"/>
    </row>
    <row r="263" spans="1:15" ht="31.5" x14ac:dyDescent="0.25">
      <c r="A263" s="94"/>
      <c r="B263" s="1" t="s">
        <v>35</v>
      </c>
      <c r="C263" s="3"/>
      <c r="D263" s="3"/>
      <c r="E263" s="3"/>
      <c r="F263" s="3"/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97"/>
      <c r="O263" s="117"/>
    </row>
    <row r="264" spans="1:15" ht="31.5" x14ac:dyDescent="0.25">
      <c r="A264" s="94"/>
      <c r="B264" s="1" t="s">
        <v>36</v>
      </c>
      <c r="C264" s="3"/>
      <c r="D264" s="3"/>
      <c r="E264" s="3"/>
      <c r="F264" s="3"/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97"/>
      <c r="O264" s="117"/>
    </row>
    <row r="265" spans="1:15" ht="31.5" x14ac:dyDescent="0.25">
      <c r="A265" s="95"/>
      <c r="B265" s="1" t="s">
        <v>37</v>
      </c>
      <c r="C265" s="3"/>
      <c r="D265" s="3"/>
      <c r="E265" s="3"/>
      <c r="F265" s="3"/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98"/>
      <c r="O265" s="118"/>
    </row>
    <row r="266" spans="1:15" ht="31.5" hidden="1" x14ac:dyDescent="0.25">
      <c r="A266" s="93" t="s">
        <v>255</v>
      </c>
      <c r="B266" s="1" t="s">
        <v>88</v>
      </c>
      <c r="C266" s="4"/>
      <c r="D266" s="4"/>
      <c r="E266" s="4"/>
      <c r="F266" s="4"/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96" t="s">
        <v>26</v>
      </c>
      <c r="O266" s="113" t="s">
        <v>90</v>
      </c>
    </row>
    <row r="267" spans="1:15" ht="31.5" hidden="1" x14ac:dyDescent="0.25">
      <c r="A267" s="94"/>
      <c r="B267" s="1" t="s">
        <v>28</v>
      </c>
      <c r="C267" s="4"/>
      <c r="D267" s="4"/>
      <c r="E267" s="4"/>
      <c r="F267" s="4"/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97"/>
      <c r="O267" s="121"/>
    </row>
    <row r="268" spans="1:15" ht="31.5" hidden="1" x14ac:dyDescent="0.25">
      <c r="A268" s="94"/>
      <c r="B268" s="1" t="s">
        <v>29</v>
      </c>
      <c r="C268" s="4"/>
      <c r="D268" s="4"/>
      <c r="E268" s="4"/>
      <c r="F268" s="4"/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97"/>
      <c r="O268" s="121"/>
    </row>
    <row r="269" spans="1:15" ht="31.5" hidden="1" x14ac:dyDescent="0.25">
      <c r="A269" s="94"/>
      <c r="B269" s="1" t="s">
        <v>30</v>
      </c>
      <c r="C269" s="13" t="s">
        <v>31</v>
      </c>
      <c r="D269" s="13" t="s">
        <v>42</v>
      </c>
      <c r="E269" s="13" t="s">
        <v>75</v>
      </c>
      <c r="F269" s="3">
        <v>244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97"/>
      <c r="O269" s="121"/>
    </row>
    <row r="270" spans="1:15" ht="31.5" hidden="1" x14ac:dyDescent="0.25">
      <c r="A270" s="94"/>
      <c r="B270" s="1" t="s">
        <v>35</v>
      </c>
      <c r="C270" s="3"/>
      <c r="D270" s="3"/>
      <c r="E270" s="3"/>
      <c r="F270" s="3"/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97"/>
      <c r="O270" s="121"/>
    </row>
    <row r="271" spans="1:15" ht="31.5" hidden="1" x14ac:dyDescent="0.25">
      <c r="A271" s="94"/>
      <c r="B271" s="1" t="s">
        <v>36</v>
      </c>
      <c r="C271" s="3"/>
      <c r="D271" s="3"/>
      <c r="E271" s="3"/>
      <c r="F271" s="3"/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97"/>
      <c r="O271" s="121"/>
    </row>
    <row r="272" spans="1:15" ht="31.5" hidden="1" x14ac:dyDescent="0.25">
      <c r="A272" s="95"/>
      <c r="B272" s="1" t="s">
        <v>37</v>
      </c>
      <c r="C272" s="3"/>
      <c r="D272" s="3"/>
      <c r="E272" s="3"/>
      <c r="F272" s="3"/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98"/>
      <c r="O272" s="122"/>
    </row>
    <row r="273" spans="1:17" ht="31.5" x14ac:dyDescent="0.25">
      <c r="A273" s="93" t="s">
        <v>254</v>
      </c>
      <c r="B273" s="1" t="s">
        <v>92</v>
      </c>
      <c r="C273" s="3"/>
      <c r="D273" s="3"/>
      <c r="E273" s="3"/>
      <c r="F273" s="3"/>
      <c r="G273" s="17">
        <v>10</v>
      </c>
      <c r="H273" s="17" t="s">
        <v>6</v>
      </c>
      <c r="I273" s="17" t="s">
        <v>6</v>
      </c>
      <c r="J273" s="17" t="s">
        <v>6</v>
      </c>
      <c r="K273" s="17">
        <v>10</v>
      </c>
      <c r="L273" s="17">
        <v>0</v>
      </c>
      <c r="M273" s="17">
        <v>0</v>
      </c>
      <c r="N273" s="96" t="s">
        <v>26</v>
      </c>
      <c r="O273" s="113" t="s">
        <v>266</v>
      </c>
    </row>
    <row r="274" spans="1:17" ht="31.5" x14ac:dyDescent="0.25">
      <c r="A274" s="94"/>
      <c r="B274" s="6" t="s">
        <v>28</v>
      </c>
      <c r="C274" s="3"/>
      <c r="D274" s="3"/>
      <c r="E274" s="3"/>
      <c r="F274" s="3"/>
      <c r="G274" s="17">
        <f>G275/G273</f>
        <v>145</v>
      </c>
      <c r="H274" s="17" t="s">
        <v>6</v>
      </c>
      <c r="I274" s="17" t="s">
        <v>6</v>
      </c>
      <c r="J274" s="17" t="s">
        <v>6</v>
      </c>
      <c r="K274" s="14">
        <f t="shared" ref="K274" si="6">K275/K273</f>
        <v>145</v>
      </c>
      <c r="L274" s="17">
        <v>0</v>
      </c>
      <c r="M274" s="17">
        <v>0</v>
      </c>
      <c r="N274" s="97"/>
      <c r="O274" s="117"/>
    </row>
    <row r="275" spans="1:17" ht="31.5" x14ac:dyDescent="0.25">
      <c r="A275" s="94"/>
      <c r="B275" s="6" t="s">
        <v>29</v>
      </c>
      <c r="C275" s="3"/>
      <c r="D275" s="3"/>
      <c r="E275" s="3"/>
      <c r="F275" s="3"/>
      <c r="G275" s="17">
        <f>G276</f>
        <v>1450</v>
      </c>
      <c r="H275" s="17">
        <f t="shared" ref="H275:K275" si="7">H276</f>
        <v>0</v>
      </c>
      <c r="I275" s="17">
        <f t="shared" si="7"/>
        <v>0</v>
      </c>
      <c r="J275" s="17">
        <f t="shared" si="7"/>
        <v>0</v>
      </c>
      <c r="K275" s="17">
        <f t="shared" si="7"/>
        <v>1450</v>
      </c>
      <c r="L275" s="17">
        <v>0</v>
      </c>
      <c r="M275" s="17">
        <v>0</v>
      </c>
      <c r="N275" s="97"/>
      <c r="O275" s="117"/>
    </row>
    <row r="276" spans="1:17" ht="31.5" x14ac:dyDescent="0.25">
      <c r="A276" s="94"/>
      <c r="B276" s="6" t="s">
        <v>30</v>
      </c>
      <c r="C276" s="13" t="s">
        <v>31</v>
      </c>
      <c r="D276" s="13" t="s">
        <v>42</v>
      </c>
      <c r="E276" s="13" t="s">
        <v>75</v>
      </c>
      <c r="F276" s="3">
        <v>244</v>
      </c>
      <c r="G276" s="17">
        <v>1450</v>
      </c>
      <c r="H276" s="17">
        <v>0</v>
      </c>
      <c r="I276" s="17">
        <v>0</v>
      </c>
      <c r="J276" s="17">
        <v>0</v>
      </c>
      <c r="K276" s="17">
        <v>1450</v>
      </c>
      <c r="L276" s="17">
        <v>0</v>
      </c>
      <c r="M276" s="17">
        <v>0</v>
      </c>
      <c r="N276" s="97"/>
      <c r="O276" s="117"/>
    </row>
    <row r="277" spans="1:17" ht="31.5" x14ac:dyDescent="0.25">
      <c r="A277" s="94"/>
      <c r="B277" s="6" t="s">
        <v>35</v>
      </c>
      <c r="C277" s="3"/>
      <c r="D277" s="3"/>
      <c r="E277" s="3"/>
      <c r="F277" s="3"/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97"/>
      <c r="O277" s="117"/>
    </row>
    <row r="278" spans="1:17" ht="31.5" x14ac:dyDescent="0.25">
      <c r="A278" s="94"/>
      <c r="B278" s="1" t="s">
        <v>36</v>
      </c>
      <c r="C278" s="3"/>
      <c r="D278" s="3"/>
      <c r="E278" s="3"/>
      <c r="F278" s="3"/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97"/>
      <c r="O278" s="117"/>
    </row>
    <row r="279" spans="1:17" ht="31.5" x14ac:dyDescent="0.25">
      <c r="A279" s="95"/>
      <c r="B279" s="6" t="s">
        <v>37</v>
      </c>
      <c r="C279" s="3"/>
      <c r="D279" s="3"/>
      <c r="E279" s="3"/>
      <c r="F279" s="3"/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98"/>
      <c r="O279" s="118"/>
    </row>
    <row r="280" spans="1:17" ht="31.5" hidden="1" x14ac:dyDescent="0.25">
      <c r="A280" s="93" t="s">
        <v>93</v>
      </c>
      <c r="B280" s="6" t="s">
        <v>29</v>
      </c>
      <c r="C280" s="3"/>
      <c r="D280" s="3"/>
      <c r="E280" s="3"/>
      <c r="F280" s="3"/>
      <c r="G280" s="17">
        <f t="shared" ref="G280:M280" si="8">G281+G282+G283+G284</f>
        <v>2350</v>
      </c>
      <c r="H280" s="17">
        <f t="shared" si="8"/>
        <v>0</v>
      </c>
      <c r="I280" s="17">
        <f t="shared" si="8"/>
        <v>0</v>
      </c>
      <c r="J280" s="17">
        <f t="shared" si="8"/>
        <v>0</v>
      </c>
      <c r="K280" s="17">
        <f t="shared" si="8"/>
        <v>2350</v>
      </c>
      <c r="L280" s="17">
        <f t="shared" si="8"/>
        <v>0</v>
      </c>
      <c r="M280" s="17">
        <f t="shared" si="8"/>
        <v>0</v>
      </c>
      <c r="N280" s="116"/>
      <c r="O280" s="132"/>
    </row>
    <row r="281" spans="1:17" ht="31.5" hidden="1" x14ac:dyDescent="0.25">
      <c r="A281" s="94"/>
      <c r="B281" s="6" t="s">
        <v>30</v>
      </c>
      <c r="C281" s="13" t="s">
        <v>31</v>
      </c>
      <c r="D281" s="13" t="s">
        <v>42</v>
      </c>
      <c r="E281" s="13" t="s">
        <v>82</v>
      </c>
      <c r="F281" s="3">
        <v>244</v>
      </c>
      <c r="G281" s="17">
        <f>G262+G276</f>
        <v>2350</v>
      </c>
      <c r="H281" s="17">
        <v>0</v>
      </c>
      <c r="I281" s="17">
        <v>0</v>
      </c>
      <c r="J281" s="17">
        <v>0</v>
      </c>
      <c r="K281" s="17">
        <f>K262+K276</f>
        <v>2350</v>
      </c>
      <c r="L281" s="17">
        <f>L262+L276</f>
        <v>0</v>
      </c>
      <c r="M281" s="17">
        <f>M262+M276</f>
        <v>0</v>
      </c>
      <c r="N281" s="97"/>
      <c r="O281" s="133"/>
    </row>
    <row r="282" spans="1:17" ht="31.5" hidden="1" x14ac:dyDescent="0.25">
      <c r="A282" s="94"/>
      <c r="B282" s="6" t="s">
        <v>35</v>
      </c>
      <c r="C282" s="4"/>
      <c r="D282" s="4"/>
      <c r="E282" s="4"/>
      <c r="F282" s="4"/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97"/>
      <c r="O282" s="133"/>
    </row>
    <row r="283" spans="1:17" ht="31.5" hidden="1" x14ac:dyDescent="0.25">
      <c r="A283" s="94"/>
      <c r="B283" s="1" t="s">
        <v>36</v>
      </c>
      <c r="C283" s="4"/>
      <c r="D283" s="4"/>
      <c r="E283" s="4"/>
      <c r="F283" s="4"/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97"/>
      <c r="O283" s="133"/>
    </row>
    <row r="284" spans="1:17" ht="31.5" hidden="1" x14ac:dyDescent="0.25">
      <c r="A284" s="95"/>
      <c r="B284" s="6" t="s">
        <v>37</v>
      </c>
      <c r="C284" s="4"/>
      <c r="D284" s="4"/>
      <c r="E284" s="4"/>
      <c r="F284" s="4"/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98"/>
      <c r="O284" s="134"/>
    </row>
    <row r="285" spans="1:17" ht="78.75" x14ac:dyDescent="0.25">
      <c r="A285" s="93" t="s">
        <v>244</v>
      </c>
      <c r="B285" s="6" t="s">
        <v>94</v>
      </c>
      <c r="C285" s="4"/>
      <c r="D285" s="4"/>
      <c r="E285" s="4"/>
      <c r="F285" s="4"/>
      <c r="G285" s="17">
        <v>27</v>
      </c>
      <c r="H285" s="17" t="s">
        <v>6</v>
      </c>
      <c r="I285" s="17" t="s">
        <v>6</v>
      </c>
      <c r="J285" s="17" t="s">
        <v>6</v>
      </c>
      <c r="K285" s="17">
        <v>27</v>
      </c>
      <c r="L285" s="17">
        <v>0</v>
      </c>
      <c r="M285" s="17">
        <v>0</v>
      </c>
      <c r="N285" s="96" t="s">
        <v>95</v>
      </c>
      <c r="O285" s="113" t="s">
        <v>250</v>
      </c>
    </row>
    <row r="286" spans="1:17" ht="31.5" x14ac:dyDescent="0.25">
      <c r="A286" s="94"/>
      <c r="B286" s="1" t="s">
        <v>28</v>
      </c>
      <c r="C286" s="4"/>
      <c r="D286" s="4"/>
      <c r="E286" s="4"/>
      <c r="F286" s="4"/>
      <c r="G286" s="17" t="s">
        <v>6</v>
      </c>
      <c r="H286" s="17" t="s">
        <v>6</v>
      </c>
      <c r="I286" s="17" t="s">
        <v>6</v>
      </c>
      <c r="J286" s="17" t="s">
        <v>6</v>
      </c>
      <c r="K286" s="17" t="s">
        <v>6</v>
      </c>
      <c r="L286" s="17">
        <v>0</v>
      </c>
      <c r="M286" s="17">
        <v>0</v>
      </c>
      <c r="N286" s="97"/>
      <c r="O286" s="117"/>
    </row>
    <row r="287" spans="1:17" ht="31.5" x14ac:dyDescent="0.25">
      <c r="A287" s="94"/>
      <c r="B287" s="1" t="s">
        <v>29</v>
      </c>
      <c r="C287" s="4"/>
      <c r="D287" s="4"/>
      <c r="E287" s="4"/>
      <c r="F287" s="4"/>
      <c r="G287" s="17">
        <f>G288+G289+G290+G291</f>
        <v>1520.6000000000001</v>
      </c>
      <c r="H287" s="17">
        <f t="shared" ref="H287:J287" si="9">H288+H289+H290+H291</f>
        <v>0</v>
      </c>
      <c r="I287" s="17">
        <f t="shared" si="9"/>
        <v>190.89999999999998</v>
      </c>
      <c r="J287" s="17">
        <f t="shared" si="9"/>
        <v>0</v>
      </c>
      <c r="K287" s="17">
        <f>K288+K289+K290+K291</f>
        <v>1329.7</v>
      </c>
      <c r="L287" s="17">
        <v>0</v>
      </c>
      <c r="M287" s="17">
        <v>0</v>
      </c>
      <c r="N287" s="97"/>
      <c r="O287" s="117"/>
    </row>
    <row r="288" spans="1:17" ht="31.5" x14ac:dyDescent="0.25">
      <c r="A288" s="94"/>
      <c r="B288" s="1" t="s">
        <v>30</v>
      </c>
      <c r="C288" s="13" t="s">
        <v>31</v>
      </c>
      <c r="D288" s="13" t="s">
        <v>42</v>
      </c>
      <c r="E288" s="13" t="s">
        <v>75</v>
      </c>
      <c r="F288" s="3">
        <v>244</v>
      </c>
      <c r="G288" s="17">
        <f t="shared" ref="G288:K288" si="10">G294+G301+G308+G315+G322+G329+G336+G348</f>
        <v>1520.6000000000001</v>
      </c>
      <c r="H288" s="17">
        <f t="shared" si="10"/>
        <v>0</v>
      </c>
      <c r="I288" s="17">
        <f t="shared" si="10"/>
        <v>190.89999999999998</v>
      </c>
      <c r="J288" s="17">
        <f t="shared" si="10"/>
        <v>0</v>
      </c>
      <c r="K288" s="17">
        <f t="shared" si="10"/>
        <v>1329.7</v>
      </c>
      <c r="L288" s="17">
        <v>0</v>
      </c>
      <c r="M288" s="17">
        <v>0</v>
      </c>
      <c r="N288" s="97"/>
      <c r="O288" s="117"/>
      <c r="P288" s="11"/>
      <c r="Q288" s="19"/>
    </row>
    <row r="289" spans="1:15" ht="31.5" x14ac:dyDescent="0.25">
      <c r="A289" s="94"/>
      <c r="B289" s="1" t="s">
        <v>35</v>
      </c>
      <c r="C289" s="4"/>
      <c r="D289" s="4"/>
      <c r="E289" s="4"/>
      <c r="F289" s="4"/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97"/>
      <c r="O289" s="117"/>
    </row>
    <row r="290" spans="1:15" ht="31.5" x14ac:dyDescent="0.25">
      <c r="A290" s="94"/>
      <c r="B290" s="1" t="s">
        <v>36</v>
      </c>
      <c r="C290" s="4"/>
      <c r="D290" s="4"/>
      <c r="E290" s="4"/>
      <c r="F290" s="4"/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97"/>
      <c r="O290" s="117"/>
    </row>
    <row r="291" spans="1:15" ht="35.25" customHeight="1" x14ac:dyDescent="0.25">
      <c r="A291" s="95"/>
      <c r="B291" s="1" t="s">
        <v>37</v>
      </c>
      <c r="C291" s="4"/>
      <c r="D291" s="4"/>
      <c r="E291" s="4"/>
      <c r="F291" s="4"/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98"/>
      <c r="O291" s="117"/>
    </row>
    <row r="292" spans="1:15" ht="65.25" customHeight="1" x14ac:dyDescent="0.25">
      <c r="A292" s="126" t="s">
        <v>246</v>
      </c>
      <c r="B292" s="1" t="s">
        <v>96</v>
      </c>
      <c r="C292" s="4"/>
      <c r="D292" s="4"/>
      <c r="E292" s="4"/>
      <c r="F292" s="4"/>
      <c r="G292" s="17">
        <v>1</v>
      </c>
      <c r="H292" s="17" t="s">
        <v>6</v>
      </c>
      <c r="I292" s="17" t="s">
        <v>6</v>
      </c>
      <c r="J292" s="17" t="s">
        <v>8</v>
      </c>
      <c r="K292" s="17">
        <v>1</v>
      </c>
      <c r="L292" s="17">
        <v>0</v>
      </c>
      <c r="M292" s="17">
        <v>0</v>
      </c>
      <c r="N292" s="129" t="s">
        <v>95</v>
      </c>
      <c r="O292" s="113" t="s">
        <v>236</v>
      </c>
    </row>
    <row r="293" spans="1:15" ht="36" customHeight="1" x14ac:dyDescent="0.25">
      <c r="A293" s="127"/>
      <c r="B293" s="1" t="s">
        <v>29</v>
      </c>
      <c r="C293" s="4"/>
      <c r="D293" s="4"/>
      <c r="E293" s="4"/>
      <c r="F293" s="4"/>
      <c r="G293" s="17">
        <f>G294</f>
        <v>50</v>
      </c>
      <c r="H293" s="17">
        <f t="shared" ref="H293:L293" si="11">H294</f>
        <v>0</v>
      </c>
      <c r="I293" s="17">
        <f t="shared" si="11"/>
        <v>0</v>
      </c>
      <c r="J293" s="17">
        <f t="shared" si="11"/>
        <v>0</v>
      </c>
      <c r="K293" s="17">
        <f t="shared" si="11"/>
        <v>50</v>
      </c>
      <c r="L293" s="17">
        <f t="shared" si="11"/>
        <v>0</v>
      </c>
      <c r="M293" s="17">
        <v>0</v>
      </c>
      <c r="N293" s="130"/>
      <c r="O293" s="117"/>
    </row>
    <row r="294" spans="1:15" ht="34.5" customHeight="1" x14ac:dyDescent="0.25">
      <c r="A294" s="127"/>
      <c r="B294" s="1" t="s">
        <v>30</v>
      </c>
      <c r="C294" s="13" t="s">
        <v>31</v>
      </c>
      <c r="D294" s="13" t="s">
        <v>42</v>
      </c>
      <c r="E294" s="13" t="s">
        <v>75</v>
      </c>
      <c r="F294" s="3">
        <v>244</v>
      </c>
      <c r="G294" s="17">
        <v>50</v>
      </c>
      <c r="H294" s="17">
        <v>0</v>
      </c>
      <c r="I294" s="17">
        <v>0</v>
      </c>
      <c r="J294" s="17">
        <v>0</v>
      </c>
      <c r="K294" s="17">
        <v>50</v>
      </c>
      <c r="L294" s="17">
        <v>0</v>
      </c>
      <c r="M294" s="17">
        <v>0</v>
      </c>
      <c r="N294" s="130"/>
      <c r="O294" s="117"/>
    </row>
    <row r="295" spans="1:15" ht="33" customHeight="1" x14ac:dyDescent="0.25">
      <c r="A295" s="127"/>
      <c r="B295" s="1" t="s">
        <v>35</v>
      </c>
      <c r="C295" s="4"/>
      <c r="D295" s="4"/>
      <c r="E295" s="4"/>
      <c r="F295" s="4"/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30"/>
      <c r="O295" s="117"/>
    </row>
    <row r="296" spans="1:15" ht="23.25" customHeight="1" x14ac:dyDescent="0.25">
      <c r="A296" s="127"/>
      <c r="B296" s="1" t="s">
        <v>36</v>
      </c>
      <c r="C296" s="4"/>
      <c r="D296" s="4"/>
      <c r="E296" s="4"/>
      <c r="F296" s="4"/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30"/>
      <c r="O296" s="117"/>
    </row>
    <row r="297" spans="1:15" ht="36" customHeight="1" x14ac:dyDescent="0.25">
      <c r="A297" s="128"/>
      <c r="B297" s="1" t="s">
        <v>37</v>
      </c>
      <c r="C297" s="4"/>
      <c r="D297" s="4"/>
      <c r="E297" s="4"/>
      <c r="F297" s="4"/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31"/>
      <c r="O297" s="117"/>
    </row>
    <row r="298" spans="1:15" ht="47.25" customHeight="1" x14ac:dyDescent="0.25">
      <c r="A298" s="93" t="s">
        <v>245</v>
      </c>
      <c r="B298" s="6" t="s">
        <v>97</v>
      </c>
      <c r="C298" s="4"/>
      <c r="D298" s="4"/>
      <c r="E298" s="4"/>
      <c r="F298" s="4"/>
      <c r="G298" s="17">
        <v>1</v>
      </c>
      <c r="H298" s="17" t="s">
        <v>6</v>
      </c>
      <c r="I298" s="17" t="s">
        <v>6</v>
      </c>
      <c r="J298" s="17" t="s">
        <v>8</v>
      </c>
      <c r="K298" s="17">
        <v>1</v>
      </c>
      <c r="L298" s="17">
        <v>0</v>
      </c>
      <c r="M298" s="17">
        <v>0</v>
      </c>
      <c r="N298" s="129" t="s">
        <v>95</v>
      </c>
      <c r="O298" s="117"/>
    </row>
    <row r="299" spans="1:15" ht="31.5" x14ac:dyDescent="0.25">
      <c r="A299" s="94"/>
      <c r="B299" s="1" t="s">
        <v>28</v>
      </c>
      <c r="C299" s="4"/>
      <c r="D299" s="4"/>
      <c r="E299" s="4"/>
      <c r="F299" s="4"/>
      <c r="G299" s="17">
        <v>50</v>
      </c>
      <c r="H299" s="17" t="s">
        <v>6</v>
      </c>
      <c r="I299" s="17" t="s">
        <v>6</v>
      </c>
      <c r="J299" s="17" t="s">
        <v>6</v>
      </c>
      <c r="K299" s="17">
        <v>50</v>
      </c>
      <c r="L299" s="17">
        <v>0</v>
      </c>
      <c r="M299" s="17">
        <v>0</v>
      </c>
      <c r="N299" s="130"/>
      <c r="O299" s="117"/>
    </row>
    <row r="300" spans="1:15" ht="31.5" x14ac:dyDescent="0.25">
      <c r="A300" s="94"/>
      <c r="B300" s="1" t="s">
        <v>29</v>
      </c>
      <c r="C300" s="4"/>
      <c r="D300" s="4"/>
      <c r="E300" s="4"/>
      <c r="F300" s="4"/>
      <c r="G300" s="17">
        <f>H300+I300+J300+K300</f>
        <v>50</v>
      </c>
      <c r="H300" s="17">
        <f t="shared" ref="H300:J300" si="12">H301+H302+H303+H304</f>
        <v>0</v>
      </c>
      <c r="I300" s="17">
        <f t="shared" si="12"/>
        <v>0</v>
      </c>
      <c r="J300" s="17">
        <f t="shared" si="12"/>
        <v>0</v>
      </c>
      <c r="K300" s="17">
        <f>K301+K302+K303+K304</f>
        <v>50</v>
      </c>
      <c r="L300" s="17">
        <v>0</v>
      </c>
      <c r="M300" s="17">
        <v>0</v>
      </c>
      <c r="N300" s="130"/>
      <c r="O300" s="117"/>
    </row>
    <row r="301" spans="1:15" ht="31.5" x14ac:dyDescent="0.25">
      <c r="A301" s="94"/>
      <c r="B301" s="1" t="s">
        <v>30</v>
      </c>
      <c r="C301" s="13" t="s">
        <v>31</v>
      </c>
      <c r="D301" s="13" t="s">
        <v>42</v>
      </c>
      <c r="E301" s="13" t="s">
        <v>75</v>
      </c>
      <c r="F301" s="3">
        <v>244</v>
      </c>
      <c r="G301" s="17">
        <f>SUM(H301:K301)</f>
        <v>50</v>
      </c>
      <c r="H301" s="17">
        <v>0</v>
      </c>
      <c r="I301" s="17">
        <v>0</v>
      </c>
      <c r="J301" s="17">
        <v>0</v>
      </c>
      <c r="K301" s="17">
        <v>50</v>
      </c>
      <c r="L301" s="17">
        <v>0</v>
      </c>
      <c r="M301" s="17">
        <v>0</v>
      </c>
      <c r="N301" s="130"/>
      <c r="O301" s="117"/>
    </row>
    <row r="302" spans="1:15" ht="31.5" x14ac:dyDescent="0.25">
      <c r="A302" s="94"/>
      <c r="B302" s="1" t="s">
        <v>35</v>
      </c>
      <c r="C302" s="4"/>
      <c r="D302" s="4"/>
      <c r="E302" s="4"/>
      <c r="F302" s="4"/>
      <c r="G302" s="17">
        <f t="shared" ref="G302:G304" si="13">H302+I302+J302+K302</f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30"/>
      <c r="O302" s="117"/>
    </row>
    <row r="303" spans="1:15" ht="31.5" x14ac:dyDescent="0.25">
      <c r="A303" s="94"/>
      <c r="B303" s="1" t="s">
        <v>36</v>
      </c>
      <c r="C303" s="4"/>
      <c r="D303" s="4"/>
      <c r="E303" s="4"/>
      <c r="F303" s="4"/>
      <c r="G303" s="17">
        <f t="shared" si="13"/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30"/>
      <c r="O303" s="117"/>
    </row>
    <row r="304" spans="1:15" ht="33" customHeight="1" x14ac:dyDescent="0.25">
      <c r="A304" s="95"/>
      <c r="B304" s="1" t="s">
        <v>37</v>
      </c>
      <c r="C304" s="4"/>
      <c r="D304" s="4"/>
      <c r="E304" s="4"/>
      <c r="F304" s="4"/>
      <c r="G304" s="17">
        <f t="shared" si="13"/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31"/>
      <c r="O304" s="117"/>
    </row>
    <row r="305" spans="1:15" ht="33" customHeight="1" x14ac:dyDescent="0.25">
      <c r="A305" s="93" t="s">
        <v>267</v>
      </c>
      <c r="B305" s="6" t="s">
        <v>97</v>
      </c>
      <c r="C305" s="4"/>
      <c r="D305" s="4"/>
      <c r="E305" s="4"/>
      <c r="F305" s="4"/>
      <c r="G305" s="17" t="s">
        <v>8</v>
      </c>
      <c r="H305" s="17" t="s">
        <v>6</v>
      </c>
      <c r="I305" s="17" t="s">
        <v>6</v>
      </c>
      <c r="J305" s="17" t="s">
        <v>8</v>
      </c>
      <c r="K305" s="17" t="s">
        <v>8</v>
      </c>
      <c r="L305" s="17">
        <v>0</v>
      </c>
      <c r="M305" s="17">
        <v>0</v>
      </c>
      <c r="N305" s="77"/>
      <c r="O305" s="75"/>
    </row>
    <row r="306" spans="1:15" ht="33" customHeight="1" x14ac:dyDescent="0.25">
      <c r="A306" s="94"/>
      <c r="B306" s="1" t="s">
        <v>28</v>
      </c>
      <c r="C306" s="4"/>
      <c r="D306" s="4"/>
      <c r="E306" s="4"/>
      <c r="F306" s="4"/>
      <c r="G306" s="17" t="s">
        <v>8</v>
      </c>
      <c r="H306" s="17" t="s">
        <v>6</v>
      </c>
      <c r="I306" s="17" t="s">
        <v>6</v>
      </c>
      <c r="J306" s="17" t="s">
        <v>6</v>
      </c>
      <c r="K306" s="17" t="s">
        <v>8</v>
      </c>
      <c r="L306" s="17">
        <v>0</v>
      </c>
      <c r="M306" s="17">
        <v>0</v>
      </c>
      <c r="N306" s="77"/>
      <c r="O306" s="75"/>
    </row>
    <row r="307" spans="1:15" ht="33" customHeight="1" x14ac:dyDescent="0.25">
      <c r="A307" s="94"/>
      <c r="B307" s="1" t="s">
        <v>29</v>
      </c>
      <c r="C307" s="13"/>
      <c r="D307" s="13"/>
      <c r="E307" s="13"/>
      <c r="F307" s="3"/>
      <c r="G307" s="17">
        <f>H307+I307+J307+K307</f>
        <v>34.700000000000003</v>
      </c>
      <c r="H307" s="17">
        <f t="shared" ref="H307:J307" si="14">H308+H309+H310+H311</f>
        <v>0</v>
      </c>
      <c r="I307" s="17">
        <f t="shared" si="14"/>
        <v>34.700000000000003</v>
      </c>
      <c r="J307" s="17">
        <f t="shared" si="14"/>
        <v>0</v>
      </c>
      <c r="K307" s="17">
        <v>0</v>
      </c>
      <c r="L307" s="17">
        <v>0</v>
      </c>
      <c r="M307" s="17">
        <v>0</v>
      </c>
      <c r="N307" s="77"/>
      <c r="O307" s="75"/>
    </row>
    <row r="308" spans="1:15" ht="33" customHeight="1" x14ac:dyDescent="0.25">
      <c r="A308" s="94"/>
      <c r="B308" s="1" t="s">
        <v>30</v>
      </c>
      <c r="C308" s="13" t="s">
        <v>31</v>
      </c>
      <c r="D308" s="13" t="s">
        <v>42</v>
      </c>
      <c r="E308" s="13" t="s">
        <v>75</v>
      </c>
      <c r="F308" s="3">
        <v>244</v>
      </c>
      <c r="G308" s="17">
        <f>SUM(H308:K308)</f>
        <v>34.700000000000003</v>
      </c>
      <c r="H308" s="17">
        <v>0</v>
      </c>
      <c r="I308" s="17">
        <v>34.700000000000003</v>
      </c>
      <c r="J308" s="17">
        <v>0</v>
      </c>
      <c r="K308" s="17">
        <v>0</v>
      </c>
      <c r="L308" s="17">
        <v>0</v>
      </c>
      <c r="M308" s="17">
        <v>0</v>
      </c>
      <c r="N308" s="77"/>
      <c r="O308" s="75"/>
    </row>
    <row r="309" spans="1:15" ht="33" customHeight="1" x14ac:dyDescent="0.25">
      <c r="A309" s="94"/>
      <c r="B309" s="1" t="s">
        <v>35</v>
      </c>
      <c r="C309" s="4"/>
      <c r="D309" s="4"/>
      <c r="E309" s="4"/>
      <c r="F309" s="4"/>
      <c r="G309" s="17">
        <f t="shared" ref="G309:G311" si="15">H309+I309+J309+K309</f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77"/>
      <c r="O309" s="75"/>
    </row>
    <row r="310" spans="1:15" ht="33" customHeight="1" x14ac:dyDescent="0.25">
      <c r="A310" s="94"/>
      <c r="B310" s="1" t="s">
        <v>36</v>
      </c>
      <c r="C310" s="4"/>
      <c r="D310" s="4"/>
      <c r="E310" s="4"/>
      <c r="F310" s="4"/>
      <c r="G310" s="17">
        <f t="shared" si="15"/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77"/>
      <c r="O310" s="75"/>
    </row>
    <row r="311" spans="1:15" ht="33" customHeight="1" x14ac:dyDescent="0.25">
      <c r="A311" s="95"/>
      <c r="B311" s="1" t="s">
        <v>37</v>
      </c>
      <c r="C311" s="4"/>
      <c r="D311" s="4"/>
      <c r="E311" s="4"/>
      <c r="F311" s="4"/>
      <c r="G311" s="17">
        <f t="shared" si="15"/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77"/>
      <c r="O311" s="75"/>
    </row>
    <row r="312" spans="1:15" ht="47.25" customHeight="1" x14ac:dyDescent="0.25">
      <c r="A312" s="93" t="s">
        <v>247</v>
      </c>
      <c r="B312" s="6" t="s">
        <v>97</v>
      </c>
      <c r="C312" s="4"/>
      <c r="D312" s="4"/>
      <c r="E312" s="4"/>
      <c r="F312" s="4"/>
      <c r="G312" s="17">
        <v>1</v>
      </c>
      <c r="H312" s="17" t="s">
        <v>6</v>
      </c>
      <c r="I312" s="17" t="s">
        <v>6</v>
      </c>
      <c r="J312" s="17" t="s">
        <v>8</v>
      </c>
      <c r="K312" s="17">
        <v>1</v>
      </c>
      <c r="L312" s="17">
        <v>0</v>
      </c>
      <c r="M312" s="17">
        <v>0</v>
      </c>
      <c r="N312" s="129" t="s">
        <v>95</v>
      </c>
      <c r="O312" s="75"/>
    </row>
    <row r="313" spans="1:15" ht="31.5" x14ac:dyDescent="0.25">
      <c r="A313" s="94"/>
      <c r="B313" s="6" t="s">
        <v>28</v>
      </c>
      <c r="C313" s="4"/>
      <c r="D313" s="4"/>
      <c r="E313" s="4"/>
      <c r="F313" s="4"/>
      <c r="G313" s="9">
        <v>100</v>
      </c>
      <c r="H313" s="17" t="s">
        <v>6</v>
      </c>
      <c r="I313" s="17" t="s">
        <v>6</v>
      </c>
      <c r="J313" s="17" t="s">
        <v>6</v>
      </c>
      <c r="K313" s="9">
        <v>100</v>
      </c>
      <c r="L313" s="17">
        <v>0</v>
      </c>
      <c r="M313" s="17">
        <v>0</v>
      </c>
      <c r="N313" s="130"/>
      <c r="O313" s="75"/>
    </row>
    <row r="314" spans="1:15" ht="31.5" x14ac:dyDescent="0.25">
      <c r="A314" s="94"/>
      <c r="B314" s="6" t="s">
        <v>29</v>
      </c>
      <c r="C314" s="3"/>
      <c r="D314" s="3"/>
      <c r="E314" s="3"/>
      <c r="F314" s="3"/>
      <c r="G314" s="17">
        <f>G315</f>
        <v>100</v>
      </c>
      <c r="H314" s="17">
        <f t="shared" ref="H314:K314" si="16">H315</f>
        <v>0</v>
      </c>
      <c r="I314" s="17">
        <f t="shared" si="16"/>
        <v>0</v>
      </c>
      <c r="J314" s="17">
        <f t="shared" si="16"/>
        <v>0</v>
      </c>
      <c r="K314" s="17">
        <f t="shared" si="16"/>
        <v>100</v>
      </c>
      <c r="L314" s="17">
        <v>0</v>
      </c>
      <c r="M314" s="17">
        <v>0</v>
      </c>
      <c r="N314" s="130"/>
      <c r="O314" s="75"/>
    </row>
    <row r="315" spans="1:15" ht="31.5" x14ac:dyDescent="0.25">
      <c r="A315" s="94"/>
      <c r="B315" s="6" t="s">
        <v>30</v>
      </c>
      <c r="C315" s="13" t="s">
        <v>31</v>
      </c>
      <c r="D315" s="13" t="s">
        <v>42</v>
      </c>
      <c r="E315" s="13" t="s">
        <v>75</v>
      </c>
      <c r="F315" s="3">
        <v>244</v>
      </c>
      <c r="G315" s="17">
        <v>100</v>
      </c>
      <c r="H315" s="17">
        <v>0</v>
      </c>
      <c r="I315" s="17">
        <v>0</v>
      </c>
      <c r="J315" s="17">
        <v>0</v>
      </c>
      <c r="K315" s="17">
        <v>100</v>
      </c>
      <c r="L315" s="17">
        <v>0</v>
      </c>
      <c r="M315" s="17">
        <v>0</v>
      </c>
      <c r="N315" s="130"/>
      <c r="O315" s="75"/>
    </row>
    <row r="316" spans="1:15" ht="31.5" x14ac:dyDescent="0.25">
      <c r="A316" s="94"/>
      <c r="B316" s="6" t="s">
        <v>35</v>
      </c>
      <c r="C316" s="3"/>
      <c r="D316" s="3"/>
      <c r="E316" s="3"/>
      <c r="F316" s="3"/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30"/>
      <c r="O316" s="75"/>
    </row>
    <row r="317" spans="1:15" ht="22.5" customHeight="1" x14ac:dyDescent="0.25">
      <c r="A317" s="94"/>
      <c r="B317" s="1" t="s">
        <v>36</v>
      </c>
      <c r="C317" s="3"/>
      <c r="D317" s="3"/>
      <c r="E317" s="3"/>
      <c r="F317" s="3"/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30"/>
      <c r="O317" s="75"/>
    </row>
    <row r="318" spans="1:15" ht="31.5" x14ac:dyDescent="0.25">
      <c r="A318" s="95"/>
      <c r="B318" s="6" t="s">
        <v>37</v>
      </c>
      <c r="C318" s="3"/>
      <c r="D318" s="3"/>
      <c r="E318" s="3"/>
      <c r="F318" s="3"/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31"/>
      <c r="O318" s="75"/>
    </row>
    <row r="319" spans="1:15" ht="31.5" x14ac:dyDescent="0.25">
      <c r="A319" s="93" t="s">
        <v>251</v>
      </c>
      <c r="B319" s="1" t="s">
        <v>98</v>
      </c>
      <c r="C319" s="3"/>
      <c r="D319" s="3"/>
      <c r="E319" s="3"/>
      <c r="F319" s="3"/>
      <c r="G319" s="17">
        <v>1</v>
      </c>
      <c r="H319" s="17" t="s">
        <v>6</v>
      </c>
      <c r="I319" s="17" t="s">
        <v>6</v>
      </c>
      <c r="J319" s="17" t="s">
        <v>8</v>
      </c>
      <c r="K319" s="17">
        <v>1</v>
      </c>
      <c r="L319" s="17">
        <v>0</v>
      </c>
      <c r="M319" s="17">
        <v>0</v>
      </c>
      <c r="N319" s="129" t="s">
        <v>76</v>
      </c>
      <c r="O319" s="75"/>
    </row>
    <row r="320" spans="1:15" ht="31.5" x14ac:dyDescent="0.25">
      <c r="A320" s="94"/>
      <c r="B320" s="6" t="s">
        <v>28</v>
      </c>
      <c r="C320" s="3"/>
      <c r="D320" s="3"/>
      <c r="E320" s="3"/>
      <c r="F320" s="3"/>
      <c r="G320" s="17">
        <f>G321/G319</f>
        <v>129.69999999999999</v>
      </c>
      <c r="H320" s="17" t="s">
        <v>6</v>
      </c>
      <c r="I320" s="17" t="s">
        <v>6</v>
      </c>
      <c r="J320" s="17" t="s">
        <v>8</v>
      </c>
      <c r="K320" s="17">
        <f t="shared" ref="K320" si="17">K321/K319</f>
        <v>129.69999999999999</v>
      </c>
      <c r="L320" s="17">
        <v>0</v>
      </c>
      <c r="M320" s="17">
        <v>0</v>
      </c>
      <c r="N320" s="130"/>
      <c r="O320" s="75"/>
    </row>
    <row r="321" spans="1:15" ht="31.5" x14ac:dyDescent="0.25">
      <c r="A321" s="94"/>
      <c r="B321" s="6" t="s">
        <v>29</v>
      </c>
      <c r="C321" s="3"/>
      <c r="D321" s="3"/>
      <c r="E321" s="3"/>
      <c r="F321" s="3"/>
      <c r="G321" s="17">
        <f>G322</f>
        <v>129.69999999999999</v>
      </c>
      <c r="H321" s="17">
        <f t="shared" ref="H321:K321" si="18">H322</f>
        <v>0</v>
      </c>
      <c r="I321" s="17">
        <f t="shared" si="18"/>
        <v>0</v>
      </c>
      <c r="J321" s="17">
        <f t="shared" si="18"/>
        <v>0</v>
      </c>
      <c r="K321" s="17">
        <f t="shared" si="18"/>
        <v>129.69999999999999</v>
      </c>
      <c r="L321" s="17">
        <v>0</v>
      </c>
      <c r="M321" s="17">
        <v>0</v>
      </c>
      <c r="N321" s="130"/>
      <c r="O321" s="75"/>
    </row>
    <row r="322" spans="1:15" ht="31.5" x14ac:dyDescent="0.25">
      <c r="A322" s="94"/>
      <c r="B322" s="6" t="s">
        <v>30</v>
      </c>
      <c r="C322" s="13" t="s">
        <v>31</v>
      </c>
      <c r="D322" s="13" t="s">
        <v>42</v>
      </c>
      <c r="E322" s="13" t="s">
        <v>75</v>
      </c>
      <c r="F322" s="3">
        <v>244</v>
      </c>
      <c r="G322" s="17">
        <v>129.69999999999999</v>
      </c>
      <c r="H322" s="17">
        <v>0</v>
      </c>
      <c r="I322" s="17">
        <v>0</v>
      </c>
      <c r="J322" s="17">
        <v>0</v>
      </c>
      <c r="K322" s="17">
        <v>129.69999999999999</v>
      </c>
      <c r="L322" s="17">
        <v>0</v>
      </c>
      <c r="M322" s="17">
        <v>0</v>
      </c>
      <c r="N322" s="130"/>
      <c r="O322" s="75"/>
    </row>
    <row r="323" spans="1:15" ht="31.5" x14ac:dyDescent="0.25">
      <c r="A323" s="94"/>
      <c r="B323" s="6" t="s">
        <v>35</v>
      </c>
      <c r="C323" s="3"/>
      <c r="D323" s="3"/>
      <c r="E323" s="3"/>
      <c r="F323" s="3"/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30"/>
      <c r="O323" s="75"/>
    </row>
    <row r="324" spans="1:15" ht="31.5" x14ac:dyDescent="0.25">
      <c r="A324" s="94"/>
      <c r="B324" s="1" t="s">
        <v>36</v>
      </c>
      <c r="C324" s="3"/>
      <c r="D324" s="3"/>
      <c r="E324" s="3"/>
      <c r="F324" s="3"/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30"/>
      <c r="O324" s="75"/>
    </row>
    <row r="325" spans="1:15" ht="31.5" x14ac:dyDescent="0.25">
      <c r="A325" s="95"/>
      <c r="B325" s="6" t="s">
        <v>37</v>
      </c>
      <c r="C325" s="3"/>
      <c r="D325" s="3"/>
      <c r="E325" s="3"/>
      <c r="F325" s="3"/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31"/>
      <c r="O325" s="75"/>
    </row>
    <row r="326" spans="1:15" ht="31.5" x14ac:dyDescent="0.25">
      <c r="A326" s="93" t="s">
        <v>248</v>
      </c>
      <c r="B326" s="1" t="s">
        <v>98</v>
      </c>
      <c r="C326" s="3"/>
      <c r="D326" s="3"/>
      <c r="E326" s="3"/>
      <c r="F326" s="3"/>
      <c r="G326" s="17">
        <v>1</v>
      </c>
      <c r="H326" s="17" t="s">
        <v>6</v>
      </c>
      <c r="I326" s="17" t="s">
        <v>6</v>
      </c>
      <c r="J326" s="17" t="s">
        <v>6</v>
      </c>
      <c r="K326" s="17">
        <v>1</v>
      </c>
      <c r="L326" s="17">
        <v>0</v>
      </c>
      <c r="M326" s="17">
        <v>0</v>
      </c>
      <c r="N326" s="129" t="s">
        <v>76</v>
      </c>
      <c r="O326" s="75"/>
    </row>
    <row r="327" spans="1:15" ht="31.5" x14ac:dyDescent="0.25">
      <c r="A327" s="94"/>
      <c r="B327" s="6" t="s">
        <v>28</v>
      </c>
      <c r="C327" s="3"/>
      <c r="D327" s="3"/>
      <c r="E327" s="3"/>
      <c r="F327" s="3"/>
      <c r="G327" s="17">
        <f>G328/G326</f>
        <v>100</v>
      </c>
      <c r="H327" s="20" t="s">
        <v>6</v>
      </c>
      <c r="I327" s="20" t="s">
        <v>6</v>
      </c>
      <c r="J327" s="20" t="s">
        <v>6</v>
      </c>
      <c r="K327" s="17">
        <f t="shared" ref="K327" si="19">K328/K326</f>
        <v>100</v>
      </c>
      <c r="L327" s="17">
        <v>0</v>
      </c>
      <c r="M327" s="17">
        <v>0</v>
      </c>
      <c r="N327" s="130"/>
      <c r="O327" s="75"/>
    </row>
    <row r="328" spans="1:15" ht="31.5" x14ac:dyDescent="0.25">
      <c r="A328" s="94"/>
      <c r="B328" s="6" t="s">
        <v>29</v>
      </c>
      <c r="C328" s="3"/>
      <c r="D328" s="3"/>
      <c r="E328" s="3"/>
      <c r="F328" s="3"/>
      <c r="G328" s="17">
        <f>G329</f>
        <v>100</v>
      </c>
      <c r="H328" s="17">
        <f t="shared" ref="H328:K328" si="20">H329</f>
        <v>0</v>
      </c>
      <c r="I328" s="17">
        <f t="shared" si="20"/>
        <v>0</v>
      </c>
      <c r="J328" s="17">
        <f t="shared" si="20"/>
        <v>0</v>
      </c>
      <c r="K328" s="17">
        <f t="shared" si="20"/>
        <v>100</v>
      </c>
      <c r="L328" s="17">
        <v>0</v>
      </c>
      <c r="M328" s="17">
        <v>0</v>
      </c>
      <c r="N328" s="130"/>
      <c r="O328" s="75"/>
    </row>
    <row r="329" spans="1:15" ht="31.5" x14ac:dyDescent="0.25">
      <c r="A329" s="94"/>
      <c r="B329" s="6" t="s">
        <v>30</v>
      </c>
      <c r="C329" s="13" t="s">
        <v>31</v>
      </c>
      <c r="D329" s="13" t="s">
        <v>42</v>
      </c>
      <c r="E329" s="13" t="s">
        <v>75</v>
      </c>
      <c r="F329" s="3">
        <v>244</v>
      </c>
      <c r="G329" s="17">
        <v>100</v>
      </c>
      <c r="H329" s="17">
        <v>0</v>
      </c>
      <c r="I329" s="17">
        <v>0</v>
      </c>
      <c r="J329" s="17">
        <v>0</v>
      </c>
      <c r="K329" s="17">
        <v>100</v>
      </c>
      <c r="L329" s="17">
        <v>0</v>
      </c>
      <c r="M329" s="17">
        <v>0</v>
      </c>
      <c r="N329" s="130"/>
      <c r="O329" s="75"/>
    </row>
    <row r="330" spans="1:15" ht="31.5" x14ac:dyDescent="0.25">
      <c r="A330" s="94"/>
      <c r="B330" s="6" t="s">
        <v>35</v>
      </c>
      <c r="C330" s="3"/>
      <c r="D330" s="3"/>
      <c r="E330" s="3"/>
      <c r="F330" s="3"/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30"/>
      <c r="O330" s="75"/>
    </row>
    <row r="331" spans="1:15" ht="31.5" x14ac:dyDescent="0.25">
      <c r="A331" s="94"/>
      <c r="B331" s="1" t="s">
        <v>36</v>
      </c>
      <c r="C331" s="3"/>
      <c r="D331" s="3"/>
      <c r="E331" s="3"/>
      <c r="F331" s="3"/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30"/>
      <c r="O331" s="75"/>
    </row>
    <row r="332" spans="1:15" ht="31.5" x14ac:dyDescent="0.25">
      <c r="A332" s="95"/>
      <c r="B332" s="6" t="s">
        <v>37</v>
      </c>
      <c r="C332" s="3"/>
      <c r="D332" s="3"/>
      <c r="E332" s="3"/>
      <c r="F332" s="3"/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31"/>
      <c r="O332" s="75"/>
    </row>
    <row r="333" spans="1:15" ht="63" x14ac:dyDescent="0.25">
      <c r="A333" s="93" t="s">
        <v>249</v>
      </c>
      <c r="B333" s="1" t="s">
        <v>99</v>
      </c>
      <c r="C333" s="3"/>
      <c r="D333" s="3"/>
      <c r="E333" s="3"/>
      <c r="F333" s="3"/>
      <c r="G333" s="17">
        <v>22</v>
      </c>
      <c r="H333" s="20" t="s">
        <v>6</v>
      </c>
      <c r="I333" s="20" t="s">
        <v>6</v>
      </c>
      <c r="J333" s="20" t="s">
        <v>6</v>
      </c>
      <c r="K333" s="17">
        <v>22</v>
      </c>
      <c r="L333" s="17">
        <v>0</v>
      </c>
      <c r="M333" s="17">
        <v>0</v>
      </c>
      <c r="N333" s="129" t="s">
        <v>76</v>
      </c>
      <c r="O333" s="135"/>
    </row>
    <row r="334" spans="1:15" ht="31.5" x14ac:dyDescent="0.25">
      <c r="A334" s="94"/>
      <c r="B334" s="6" t="s">
        <v>28</v>
      </c>
      <c r="C334" s="3"/>
      <c r="D334" s="3"/>
      <c r="E334" s="3"/>
      <c r="F334" s="3"/>
      <c r="G334" s="17">
        <v>40.909999999999997</v>
      </c>
      <c r="H334" s="20" t="s">
        <v>6</v>
      </c>
      <c r="I334" s="20" t="s">
        <v>6</v>
      </c>
      <c r="J334" s="20" t="s">
        <v>6</v>
      </c>
      <c r="K334" s="14">
        <f t="shared" ref="K334" si="21">K335/K333</f>
        <v>40.909090909090907</v>
      </c>
      <c r="L334" s="17">
        <v>0</v>
      </c>
      <c r="M334" s="17">
        <v>0</v>
      </c>
      <c r="N334" s="130"/>
      <c r="O334" s="135"/>
    </row>
    <row r="335" spans="1:15" ht="31.5" x14ac:dyDescent="0.25">
      <c r="A335" s="94"/>
      <c r="B335" s="6" t="s">
        <v>29</v>
      </c>
      <c r="C335" s="3"/>
      <c r="D335" s="3"/>
      <c r="E335" s="3"/>
      <c r="F335" s="3"/>
      <c r="G335" s="17">
        <f>H335+I335+J335+K335</f>
        <v>900</v>
      </c>
      <c r="H335" s="17">
        <f>H336+H337+H338+H339</f>
        <v>0</v>
      </c>
      <c r="I335" s="17">
        <v>0</v>
      </c>
      <c r="J335" s="17">
        <f t="shared" ref="J335:M335" si="22">J336+J337+J338+J339</f>
        <v>0</v>
      </c>
      <c r="K335" s="17">
        <f t="shared" si="22"/>
        <v>900</v>
      </c>
      <c r="L335" s="17">
        <f t="shared" si="22"/>
        <v>0</v>
      </c>
      <c r="M335" s="17">
        <f t="shared" si="22"/>
        <v>0</v>
      </c>
      <c r="N335" s="130"/>
      <c r="O335" s="135"/>
    </row>
    <row r="336" spans="1:15" ht="31.5" x14ac:dyDescent="0.25">
      <c r="A336" s="94"/>
      <c r="B336" s="6" t="s">
        <v>30</v>
      </c>
      <c r="C336" s="13" t="s">
        <v>31</v>
      </c>
      <c r="D336" s="13" t="s">
        <v>42</v>
      </c>
      <c r="E336" s="13" t="s">
        <v>75</v>
      </c>
      <c r="F336" s="3">
        <v>244</v>
      </c>
      <c r="G336" s="17">
        <f>H336+I336+J336+K336</f>
        <v>900</v>
      </c>
      <c r="H336" s="17">
        <v>0</v>
      </c>
      <c r="I336" s="17">
        <v>0</v>
      </c>
      <c r="J336" s="17">
        <v>0</v>
      </c>
      <c r="K336" s="17">
        <v>900</v>
      </c>
      <c r="L336" s="17">
        <v>0</v>
      </c>
      <c r="M336" s="17">
        <v>0</v>
      </c>
      <c r="N336" s="130"/>
      <c r="O336" s="135"/>
    </row>
    <row r="337" spans="1:17" ht="31.5" x14ac:dyDescent="0.25">
      <c r="A337" s="94"/>
      <c r="B337" s="6" t="s">
        <v>35</v>
      </c>
      <c r="C337" s="3"/>
      <c r="D337" s="3"/>
      <c r="E337" s="3"/>
      <c r="F337" s="3"/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30"/>
      <c r="O337" s="135"/>
    </row>
    <row r="338" spans="1:17" ht="22.5" customHeight="1" x14ac:dyDescent="0.25">
      <c r="A338" s="94"/>
      <c r="B338" s="1" t="s">
        <v>36</v>
      </c>
      <c r="C338" s="3"/>
      <c r="D338" s="3"/>
      <c r="E338" s="3"/>
      <c r="F338" s="3"/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30"/>
      <c r="O338" s="135"/>
    </row>
    <row r="339" spans="1:17" ht="31.5" x14ac:dyDescent="0.25">
      <c r="A339" s="95"/>
      <c r="B339" s="6" t="s">
        <v>37</v>
      </c>
      <c r="C339" s="3"/>
      <c r="D339" s="3"/>
      <c r="E339" s="3"/>
      <c r="F339" s="3"/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31"/>
      <c r="O339" s="135"/>
    </row>
    <row r="340" spans="1:17" ht="31.5" hidden="1" x14ac:dyDescent="0.25">
      <c r="A340" s="93" t="s">
        <v>100</v>
      </c>
      <c r="B340" s="6" t="s">
        <v>29</v>
      </c>
      <c r="C340" s="3"/>
      <c r="D340" s="3"/>
      <c r="E340" s="3"/>
      <c r="F340" s="3"/>
      <c r="G340" s="17">
        <f t="shared" ref="G340:M340" si="23">G341+G342+G343+G344</f>
        <v>1179.7</v>
      </c>
      <c r="H340" s="17">
        <f t="shared" si="23"/>
        <v>0</v>
      </c>
      <c r="I340" s="17">
        <f t="shared" si="23"/>
        <v>0</v>
      </c>
      <c r="J340" s="17">
        <f t="shared" si="23"/>
        <v>0</v>
      </c>
      <c r="K340" s="17">
        <f t="shared" si="23"/>
        <v>1179.7</v>
      </c>
      <c r="L340" s="17">
        <f t="shared" si="23"/>
        <v>0</v>
      </c>
      <c r="M340" s="17">
        <f t="shared" si="23"/>
        <v>0</v>
      </c>
      <c r="N340" s="116"/>
      <c r="O340" s="133"/>
    </row>
    <row r="341" spans="1:17" ht="31.5" hidden="1" x14ac:dyDescent="0.25">
      <c r="A341" s="94"/>
      <c r="B341" s="6" t="s">
        <v>30</v>
      </c>
      <c r="C341" s="13" t="s">
        <v>31</v>
      </c>
      <c r="D341" s="13" t="s">
        <v>42</v>
      </c>
      <c r="E341" s="13" t="s">
        <v>82</v>
      </c>
      <c r="F341" s="3">
        <v>244</v>
      </c>
      <c r="G341" s="17">
        <f>G301+G315+G322+G336</f>
        <v>1179.7</v>
      </c>
      <c r="H341" s="17">
        <v>0</v>
      </c>
      <c r="I341" s="17">
        <v>0</v>
      </c>
      <c r="J341" s="17">
        <v>0</v>
      </c>
      <c r="K341" s="17">
        <f>K301+K315+K322+K336</f>
        <v>1179.7</v>
      </c>
      <c r="L341" s="17">
        <f>L301+L315+L322+L336</f>
        <v>0</v>
      </c>
      <c r="M341" s="17">
        <f>M301+M315+M322+M336</f>
        <v>0</v>
      </c>
      <c r="N341" s="97"/>
      <c r="O341" s="133"/>
    </row>
    <row r="342" spans="1:17" ht="31.5" hidden="1" x14ac:dyDescent="0.25">
      <c r="A342" s="94"/>
      <c r="B342" s="6" t="s">
        <v>35</v>
      </c>
      <c r="C342" s="4"/>
      <c r="D342" s="4"/>
      <c r="E342" s="4"/>
      <c r="F342" s="4"/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97"/>
      <c r="O342" s="133"/>
    </row>
    <row r="343" spans="1:17" ht="31.5" hidden="1" x14ac:dyDescent="0.25">
      <c r="A343" s="94"/>
      <c r="B343" s="6" t="s">
        <v>36</v>
      </c>
      <c r="C343" s="4"/>
      <c r="D343" s="4"/>
      <c r="E343" s="4"/>
      <c r="F343" s="4"/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97"/>
      <c r="O343" s="133"/>
    </row>
    <row r="344" spans="1:17" ht="31.5" hidden="1" x14ac:dyDescent="0.25">
      <c r="A344" s="95"/>
      <c r="B344" s="6" t="s">
        <v>37</v>
      </c>
      <c r="C344" s="4"/>
      <c r="D344" s="4"/>
      <c r="E344" s="4"/>
      <c r="F344" s="4"/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98"/>
      <c r="O344" s="134"/>
    </row>
    <row r="345" spans="1:17" ht="63" x14ac:dyDescent="0.25">
      <c r="A345" s="93" t="s">
        <v>252</v>
      </c>
      <c r="B345" s="1" t="s">
        <v>99</v>
      </c>
      <c r="C345" s="3"/>
      <c r="D345" s="3"/>
      <c r="E345" s="3"/>
      <c r="F345" s="3"/>
      <c r="G345" s="17" t="s">
        <v>8</v>
      </c>
      <c r="H345" s="20" t="s">
        <v>6</v>
      </c>
      <c r="I345" s="20" t="s">
        <v>6</v>
      </c>
      <c r="J345" s="20" t="s">
        <v>6</v>
      </c>
      <c r="K345" s="17" t="s">
        <v>8</v>
      </c>
      <c r="L345" s="17">
        <v>0</v>
      </c>
      <c r="M345" s="17">
        <v>0</v>
      </c>
      <c r="N345" s="73"/>
      <c r="O345" s="78"/>
    </row>
    <row r="346" spans="1:17" ht="31.5" x14ac:dyDescent="0.25">
      <c r="A346" s="94"/>
      <c r="B346" s="6" t="s">
        <v>28</v>
      </c>
      <c r="C346" s="3"/>
      <c r="D346" s="3"/>
      <c r="E346" s="3"/>
      <c r="F346" s="3"/>
      <c r="G346" s="17" t="s">
        <v>8</v>
      </c>
      <c r="H346" s="20" t="s">
        <v>6</v>
      </c>
      <c r="I346" s="20" t="s">
        <v>6</v>
      </c>
      <c r="J346" s="20" t="s">
        <v>6</v>
      </c>
      <c r="K346" s="14" t="s">
        <v>8</v>
      </c>
      <c r="L346" s="17">
        <v>0</v>
      </c>
      <c r="M346" s="17">
        <v>0</v>
      </c>
      <c r="N346" s="73"/>
      <c r="O346" s="78"/>
    </row>
    <row r="347" spans="1:17" ht="31.5" x14ac:dyDescent="0.25">
      <c r="A347" s="94"/>
      <c r="B347" s="6" t="s">
        <v>29</v>
      </c>
      <c r="C347" s="3"/>
      <c r="D347" s="3"/>
      <c r="E347" s="3"/>
      <c r="F347" s="3"/>
      <c r="G347" s="17">
        <f>H347+I347+J347+K347</f>
        <v>156.19999999999999</v>
      </c>
      <c r="H347" s="17">
        <f>H348+H349+H350+H351</f>
        <v>0</v>
      </c>
      <c r="I347" s="17">
        <f t="shared" ref="I347:M347" si="24">I348+I349+I350+I351</f>
        <v>156.19999999999999</v>
      </c>
      <c r="J347" s="17">
        <f t="shared" si="24"/>
        <v>0</v>
      </c>
      <c r="K347" s="17">
        <v>0</v>
      </c>
      <c r="L347" s="17">
        <f t="shared" si="24"/>
        <v>0</v>
      </c>
      <c r="M347" s="17">
        <f t="shared" si="24"/>
        <v>0</v>
      </c>
      <c r="N347" s="73"/>
      <c r="O347" s="78"/>
    </row>
    <row r="348" spans="1:17" ht="31.5" x14ac:dyDescent="0.25">
      <c r="A348" s="94"/>
      <c r="B348" s="6" t="s">
        <v>30</v>
      </c>
      <c r="C348" s="13" t="s">
        <v>31</v>
      </c>
      <c r="D348" s="13" t="s">
        <v>42</v>
      </c>
      <c r="E348" s="13" t="s">
        <v>75</v>
      </c>
      <c r="F348" s="3">
        <v>244</v>
      </c>
      <c r="G348" s="17">
        <f>SUM(H348:K348)</f>
        <v>156.19999999999999</v>
      </c>
      <c r="H348" s="17">
        <v>0</v>
      </c>
      <c r="I348" s="17">
        <v>156.19999999999999</v>
      </c>
      <c r="J348" s="17">
        <v>0</v>
      </c>
      <c r="K348" s="17">
        <v>0</v>
      </c>
      <c r="L348" s="17">
        <v>0</v>
      </c>
      <c r="M348" s="17">
        <v>0</v>
      </c>
      <c r="N348" s="73"/>
      <c r="O348" s="78"/>
    </row>
    <row r="349" spans="1:17" ht="31.5" x14ac:dyDescent="0.25">
      <c r="A349" s="94"/>
      <c r="B349" s="6" t="s">
        <v>35</v>
      </c>
      <c r="C349" s="3"/>
      <c r="D349" s="3"/>
      <c r="E349" s="3"/>
      <c r="F349" s="3"/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73"/>
      <c r="O349" s="78"/>
    </row>
    <row r="350" spans="1:17" ht="31.5" x14ac:dyDescent="0.25">
      <c r="A350" s="94"/>
      <c r="B350" s="1" t="s">
        <v>36</v>
      </c>
      <c r="C350" s="3"/>
      <c r="D350" s="3"/>
      <c r="E350" s="3"/>
      <c r="F350" s="3"/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73"/>
      <c r="O350" s="78"/>
    </row>
    <row r="351" spans="1:17" ht="31.5" x14ac:dyDescent="0.25">
      <c r="A351" s="95"/>
      <c r="B351" s="6" t="s">
        <v>37</v>
      </c>
      <c r="C351" s="3"/>
      <c r="D351" s="3"/>
      <c r="E351" s="3"/>
      <c r="F351" s="3"/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73"/>
      <c r="O351" s="78"/>
    </row>
    <row r="352" spans="1:17" ht="31.5" x14ac:dyDescent="0.25">
      <c r="A352" s="136" t="s">
        <v>101</v>
      </c>
      <c r="B352" s="21" t="s">
        <v>29</v>
      </c>
      <c r="C352" s="22"/>
      <c r="D352" s="22"/>
      <c r="E352" s="22"/>
      <c r="F352" s="22"/>
      <c r="G352" s="23">
        <f>G353+G354+G355+G356</f>
        <v>5220.6000000000004</v>
      </c>
      <c r="H352" s="23">
        <f t="shared" ref="H352:M352" si="25">H353+H354+H355+H356</f>
        <v>0</v>
      </c>
      <c r="I352" s="23">
        <f t="shared" si="25"/>
        <v>190.89999999999998</v>
      </c>
      <c r="J352" s="23">
        <f t="shared" si="25"/>
        <v>0</v>
      </c>
      <c r="K352" s="23">
        <f t="shared" si="25"/>
        <v>5029.7</v>
      </c>
      <c r="L352" s="23">
        <f t="shared" si="25"/>
        <v>0</v>
      </c>
      <c r="M352" s="24">
        <f t="shared" si="25"/>
        <v>0</v>
      </c>
      <c r="N352" s="116"/>
      <c r="O352" s="113"/>
      <c r="P352" s="11"/>
      <c r="Q352" s="19"/>
    </row>
    <row r="353" spans="1:17" ht="31.5" x14ac:dyDescent="0.25">
      <c r="A353" s="137"/>
      <c r="B353" s="21" t="s">
        <v>30</v>
      </c>
      <c r="C353" s="13" t="s">
        <v>31</v>
      </c>
      <c r="D353" s="13" t="s">
        <v>42</v>
      </c>
      <c r="E353" s="13" t="s">
        <v>75</v>
      </c>
      <c r="F353" s="3">
        <v>244</v>
      </c>
      <c r="G353" s="23">
        <f>G208+G255+G288+G236</f>
        <v>5220.6000000000004</v>
      </c>
      <c r="H353" s="23">
        <f>H21+H201+H208+H215+H243+H255+H288+H236</f>
        <v>0</v>
      </c>
      <c r="I353" s="23">
        <f>I21+I201+I208+I215+I243+I255+I288+I236</f>
        <v>190.89999999999998</v>
      </c>
      <c r="J353" s="23">
        <f>J21+J201+J208+J215+J243+J255+J288+J236</f>
        <v>0</v>
      </c>
      <c r="K353" s="23">
        <f>K21+K201+K208+K215+K243+K255+K288+K236</f>
        <v>5029.7</v>
      </c>
      <c r="L353" s="23">
        <f>L21+L201+L208+L215+L243+L255+L288+L236</f>
        <v>0</v>
      </c>
      <c r="M353" s="24">
        <f>M194+M248+M281+M341</f>
        <v>0</v>
      </c>
      <c r="N353" s="97"/>
      <c r="O353" s="117"/>
      <c r="P353" s="11"/>
      <c r="Q353" s="19"/>
    </row>
    <row r="354" spans="1:17" ht="31.5" x14ac:dyDescent="0.25">
      <c r="A354" s="137"/>
      <c r="B354" s="21" t="s">
        <v>35</v>
      </c>
      <c r="C354" s="22"/>
      <c r="D354" s="22"/>
      <c r="E354" s="22"/>
      <c r="F354" s="22"/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4">
        <v>0</v>
      </c>
      <c r="N354" s="97"/>
      <c r="O354" s="117"/>
    </row>
    <row r="355" spans="1:17" ht="31.5" x14ac:dyDescent="0.25">
      <c r="A355" s="137"/>
      <c r="B355" s="21" t="s">
        <v>36</v>
      </c>
      <c r="C355" s="22"/>
      <c r="D355" s="22"/>
      <c r="E355" s="22"/>
      <c r="F355" s="22"/>
      <c r="G355" s="23">
        <f>G196</f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f>L196</f>
        <v>0</v>
      </c>
      <c r="M355" s="24">
        <f>M196</f>
        <v>0</v>
      </c>
      <c r="N355" s="97"/>
      <c r="O355" s="117"/>
    </row>
    <row r="356" spans="1:17" ht="31.5" x14ac:dyDescent="0.25">
      <c r="A356" s="138"/>
      <c r="B356" s="21" t="s">
        <v>37</v>
      </c>
      <c r="C356" s="22"/>
      <c r="D356" s="22"/>
      <c r="E356" s="22"/>
      <c r="F356" s="22"/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4">
        <v>0</v>
      </c>
      <c r="N356" s="98"/>
      <c r="O356" s="118"/>
    </row>
    <row r="357" spans="1:17" ht="15.75" x14ac:dyDescent="0.25">
      <c r="A357" s="139" t="s">
        <v>7</v>
      </c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1"/>
    </row>
    <row r="358" spans="1:17" ht="31.5" x14ac:dyDescent="0.25">
      <c r="A358" s="93" t="s">
        <v>102</v>
      </c>
      <c r="B358" s="1" t="s">
        <v>256</v>
      </c>
      <c r="C358" s="25"/>
      <c r="D358" s="25"/>
      <c r="E358" s="25"/>
      <c r="F358" s="25"/>
      <c r="G358" s="85">
        <v>75</v>
      </c>
      <c r="H358" s="26">
        <v>0</v>
      </c>
      <c r="I358" s="26">
        <v>18</v>
      </c>
      <c r="J358" s="26">
        <v>41</v>
      </c>
      <c r="K358" s="26">
        <v>16</v>
      </c>
      <c r="L358" s="26">
        <v>0</v>
      </c>
      <c r="M358" s="26">
        <v>0</v>
      </c>
      <c r="N358" s="96" t="s">
        <v>104</v>
      </c>
      <c r="O358" s="113" t="s">
        <v>105</v>
      </c>
    </row>
    <row r="359" spans="1:17" ht="31.5" x14ac:dyDescent="0.25">
      <c r="A359" s="94"/>
      <c r="B359" s="1" t="s">
        <v>28</v>
      </c>
      <c r="C359" s="25"/>
      <c r="D359" s="25"/>
      <c r="E359" s="25"/>
      <c r="F359" s="25"/>
      <c r="G359" s="85">
        <v>261.33</v>
      </c>
      <c r="H359" s="26">
        <v>0</v>
      </c>
      <c r="I359" s="26">
        <v>272.2</v>
      </c>
      <c r="J359" s="26">
        <v>258.5</v>
      </c>
      <c r="K359" s="26">
        <v>281.25</v>
      </c>
      <c r="L359" s="26">
        <v>0</v>
      </c>
      <c r="M359" s="26">
        <v>0</v>
      </c>
      <c r="N359" s="119"/>
      <c r="O359" s="117"/>
    </row>
    <row r="360" spans="1:17" ht="31.5" x14ac:dyDescent="0.25">
      <c r="A360" s="94"/>
      <c r="B360" s="1" t="s">
        <v>29</v>
      </c>
      <c r="C360" s="25"/>
      <c r="D360" s="25"/>
      <c r="E360" s="25"/>
      <c r="F360" s="25"/>
      <c r="G360" s="85">
        <v>20000</v>
      </c>
      <c r="H360" s="26">
        <v>0</v>
      </c>
      <c r="I360" s="26">
        <v>4900</v>
      </c>
      <c r="J360" s="26">
        <v>10600</v>
      </c>
      <c r="K360" s="26">
        <v>4500</v>
      </c>
      <c r="L360" s="26">
        <v>0</v>
      </c>
      <c r="M360" s="26">
        <v>0</v>
      </c>
      <c r="N360" s="119"/>
      <c r="O360" s="117"/>
    </row>
    <row r="361" spans="1:17" ht="31.5" x14ac:dyDescent="0.25">
      <c r="A361" s="94"/>
      <c r="B361" s="1" t="s">
        <v>30</v>
      </c>
      <c r="C361" s="13" t="s">
        <v>31</v>
      </c>
      <c r="D361" s="13" t="s">
        <v>106</v>
      </c>
      <c r="E361" s="13" t="s">
        <v>107</v>
      </c>
      <c r="F361" s="3">
        <v>810</v>
      </c>
      <c r="G361" s="85">
        <v>20000</v>
      </c>
      <c r="H361" s="26">
        <v>0</v>
      </c>
      <c r="I361" s="26">
        <v>4900</v>
      </c>
      <c r="J361" s="26">
        <v>10600</v>
      </c>
      <c r="K361" s="26">
        <v>4500</v>
      </c>
      <c r="L361" s="26">
        <v>0</v>
      </c>
      <c r="M361" s="26">
        <v>0</v>
      </c>
      <c r="N361" s="119"/>
      <c r="O361" s="117"/>
    </row>
    <row r="362" spans="1:17" ht="31.5" x14ac:dyDescent="0.25">
      <c r="A362" s="94"/>
      <c r="B362" s="6" t="s">
        <v>35</v>
      </c>
      <c r="C362" s="25"/>
      <c r="D362" s="25"/>
      <c r="E362" s="25"/>
      <c r="F362" s="25"/>
      <c r="G362" s="85">
        <v>0</v>
      </c>
      <c r="H362" s="26">
        <v>0</v>
      </c>
      <c r="I362" s="26">
        <v>0</v>
      </c>
      <c r="J362" s="26">
        <v>0</v>
      </c>
      <c r="K362" s="26">
        <v>0</v>
      </c>
      <c r="L362" s="26">
        <v>0</v>
      </c>
      <c r="M362" s="26">
        <v>0</v>
      </c>
      <c r="N362" s="119"/>
      <c r="O362" s="117"/>
    </row>
    <row r="363" spans="1:17" ht="31.5" x14ac:dyDescent="0.25">
      <c r="A363" s="94"/>
      <c r="B363" s="1" t="s">
        <v>36</v>
      </c>
      <c r="C363" s="25"/>
      <c r="D363" s="25"/>
      <c r="E363" s="25"/>
      <c r="F363" s="25"/>
      <c r="G363" s="85">
        <v>0</v>
      </c>
      <c r="H363" s="26">
        <v>0</v>
      </c>
      <c r="I363" s="26">
        <v>0</v>
      </c>
      <c r="J363" s="26">
        <v>0</v>
      </c>
      <c r="K363" s="26">
        <v>0</v>
      </c>
      <c r="L363" s="26">
        <v>0</v>
      </c>
      <c r="M363" s="26">
        <v>0</v>
      </c>
      <c r="N363" s="119"/>
      <c r="O363" s="117"/>
    </row>
    <row r="364" spans="1:17" ht="109.5" customHeight="1" x14ac:dyDescent="0.25">
      <c r="A364" s="95"/>
      <c r="B364" s="1" t="s">
        <v>37</v>
      </c>
      <c r="C364" s="25"/>
      <c r="D364" s="25"/>
      <c r="E364" s="25"/>
      <c r="F364" s="25"/>
      <c r="G364" s="85">
        <v>0</v>
      </c>
      <c r="H364" s="26">
        <v>0</v>
      </c>
      <c r="I364" s="26">
        <v>0</v>
      </c>
      <c r="J364" s="26">
        <v>0</v>
      </c>
      <c r="K364" s="26">
        <v>0</v>
      </c>
      <c r="L364" s="26">
        <v>0</v>
      </c>
      <c r="M364" s="26">
        <v>0</v>
      </c>
      <c r="N364" s="120"/>
      <c r="O364" s="117"/>
    </row>
    <row r="365" spans="1:17" ht="33.75" customHeight="1" x14ac:dyDescent="0.25">
      <c r="A365" s="93" t="s">
        <v>273</v>
      </c>
      <c r="B365" s="1" t="s">
        <v>256</v>
      </c>
      <c r="C365" s="4"/>
      <c r="D365" s="4"/>
      <c r="E365" s="4"/>
      <c r="F365" s="4"/>
      <c r="G365" s="17">
        <v>5</v>
      </c>
      <c r="H365" s="27">
        <v>0</v>
      </c>
      <c r="I365" s="27">
        <v>0</v>
      </c>
      <c r="J365" s="27">
        <v>2</v>
      </c>
      <c r="K365" s="27">
        <v>3</v>
      </c>
      <c r="L365" s="27">
        <v>0</v>
      </c>
      <c r="M365" s="27">
        <v>0</v>
      </c>
      <c r="N365" s="116" t="s">
        <v>26</v>
      </c>
      <c r="O365" s="117"/>
    </row>
    <row r="366" spans="1:17" ht="31.5" x14ac:dyDescent="0.25">
      <c r="A366" s="94"/>
      <c r="B366" s="1" t="s">
        <v>28</v>
      </c>
      <c r="C366" s="4"/>
      <c r="D366" s="4"/>
      <c r="E366" s="4"/>
      <c r="F366" s="4"/>
      <c r="G366" s="17">
        <v>400</v>
      </c>
      <c r="H366" s="27">
        <v>0</v>
      </c>
      <c r="I366" s="27">
        <v>0</v>
      </c>
      <c r="J366" s="27">
        <v>400</v>
      </c>
      <c r="K366" s="27">
        <v>400</v>
      </c>
      <c r="L366" s="27">
        <v>0</v>
      </c>
      <c r="M366" s="27">
        <v>0</v>
      </c>
      <c r="N366" s="97"/>
      <c r="O366" s="117"/>
    </row>
    <row r="367" spans="1:17" ht="31.5" x14ac:dyDescent="0.25">
      <c r="A367" s="94"/>
      <c r="B367" s="1" t="s">
        <v>29</v>
      </c>
      <c r="C367" s="4"/>
      <c r="D367" s="4"/>
      <c r="E367" s="4"/>
      <c r="F367" s="4"/>
      <c r="G367" s="17">
        <v>2000</v>
      </c>
      <c r="H367" s="27">
        <v>0</v>
      </c>
      <c r="I367" s="27">
        <v>0</v>
      </c>
      <c r="J367" s="27">
        <v>800</v>
      </c>
      <c r="K367" s="27">
        <v>1200</v>
      </c>
      <c r="L367" s="27">
        <v>0</v>
      </c>
      <c r="M367" s="27">
        <v>0</v>
      </c>
      <c r="N367" s="97"/>
      <c r="O367" s="117"/>
    </row>
    <row r="368" spans="1:17" ht="31.5" x14ac:dyDescent="0.25">
      <c r="A368" s="94"/>
      <c r="B368" s="1" t="s">
        <v>30</v>
      </c>
      <c r="C368" s="13" t="s">
        <v>31</v>
      </c>
      <c r="D368" s="13" t="s">
        <v>106</v>
      </c>
      <c r="E368" s="13" t="s">
        <v>107</v>
      </c>
      <c r="F368" s="3">
        <v>810</v>
      </c>
      <c r="G368" s="17">
        <v>2000</v>
      </c>
      <c r="H368" s="27">
        <v>0</v>
      </c>
      <c r="I368" s="27">
        <v>0</v>
      </c>
      <c r="J368" s="27">
        <v>800</v>
      </c>
      <c r="K368" s="27">
        <v>1200</v>
      </c>
      <c r="L368" s="27">
        <v>0</v>
      </c>
      <c r="M368" s="27">
        <v>0</v>
      </c>
      <c r="N368" s="97"/>
      <c r="O368" s="117"/>
    </row>
    <row r="369" spans="1:15" ht="31.5" x14ac:dyDescent="0.25">
      <c r="A369" s="94"/>
      <c r="B369" s="6" t="s">
        <v>35</v>
      </c>
      <c r="C369" s="4"/>
      <c r="D369" s="4"/>
      <c r="E369" s="4"/>
      <c r="F369" s="4"/>
      <c r="G369" s="17">
        <v>0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97"/>
      <c r="O369" s="117"/>
    </row>
    <row r="370" spans="1:15" ht="31.5" x14ac:dyDescent="0.25">
      <c r="A370" s="94"/>
      <c r="B370" s="1" t="s">
        <v>36</v>
      </c>
      <c r="C370" s="4"/>
      <c r="D370" s="4"/>
      <c r="E370" s="4"/>
      <c r="F370" s="4"/>
      <c r="G370" s="17">
        <v>0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97"/>
      <c r="O370" s="117"/>
    </row>
    <row r="371" spans="1:15" ht="41.25" customHeight="1" x14ac:dyDescent="0.25">
      <c r="A371" s="95"/>
      <c r="B371" s="1" t="s">
        <v>37</v>
      </c>
      <c r="C371" s="4"/>
      <c r="D371" s="4"/>
      <c r="E371" s="4"/>
      <c r="F371" s="4"/>
      <c r="G371" s="17">
        <v>0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98"/>
      <c r="O371" s="117"/>
    </row>
    <row r="372" spans="1:15" ht="37.5" customHeight="1" x14ac:dyDescent="0.25">
      <c r="A372" s="93" t="s">
        <v>268</v>
      </c>
      <c r="B372" s="1" t="s">
        <v>256</v>
      </c>
      <c r="C372" s="4"/>
      <c r="D372" s="4"/>
      <c r="E372" s="4"/>
      <c r="F372" s="4"/>
      <c r="G372" s="17">
        <v>40</v>
      </c>
      <c r="H372" s="17">
        <v>0</v>
      </c>
      <c r="I372" s="17">
        <v>8</v>
      </c>
      <c r="J372" s="17">
        <v>24</v>
      </c>
      <c r="K372" s="17">
        <v>8</v>
      </c>
      <c r="L372" s="17">
        <v>0</v>
      </c>
      <c r="M372" s="17">
        <v>0</v>
      </c>
      <c r="N372" s="96" t="s">
        <v>104</v>
      </c>
      <c r="O372" s="117"/>
    </row>
    <row r="373" spans="1:15" ht="31.5" x14ac:dyDescent="0.25">
      <c r="A373" s="94"/>
      <c r="B373" s="1" t="s">
        <v>28</v>
      </c>
      <c r="C373" s="4"/>
      <c r="D373" s="4"/>
      <c r="E373" s="4"/>
      <c r="F373" s="4"/>
      <c r="G373" s="17">
        <v>250</v>
      </c>
      <c r="H373" s="17">
        <v>0</v>
      </c>
      <c r="I373" s="17">
        <v>250</v>
      </c>
      <c r="J373" s="17">
        <v>250</v>
      </c>
      <c r="K373" s="17">
        <v>250</v>
      </c>
      <c r="L373" s="17">
        <v>0</v>
      </c>
      <c r="M373" s="17">
        <v>0</v>
      </c>
      <c r="N373" s="119"/>
      <c r="O373" s="117"/>
    </row>
    <row r="374" spans="1:15" ht="31.5" x14ac:dyDescent="0.25">
      <c r="A374" s="94"/>
      <c r="B374" s="1" t="s">
        <v>29</v>
      </c>
      <c r="C374" s="4"/>
      <c r="D374" s="4"/>
      <c r="E374" s="4"/>
      <c r="F374" s="4"/>
      <c r="G374" s="17">
        <v>10000</v>
      </c>
      <c r="H374" s="17">
        <v>0</v>
      </c>
      <c r="I374" s="17">
        <v>2000</v>
      </c>
      <c r="J374" s="17">
        <v>6000</v>
      </c>
      <c r="K374" s="17">
        <v>2000</v>
      </c>
      <c r="L374" s="17">
        <v>0</v>
      </c>
      <c r="M374" s="17">
        <v>0</v>
      </c>
      <c r="N374" s="119"/>
      <c r="O374" s="117"/>
    </row>
    <row r="375" spans="1:15" ht="31.5" x14ac:dyDescent="0.25">
      <c r="A375" s="94"/>
      <c r="B375" s="1" t="s">
        <v>30</v>
      </c>
      <c r="C375" s="13" t="s">
        <v>31</v>
      </c>
      <c r="D375" s="13" t="s">
        <v>106</v>
      </c>
      <c r="E375" s="13" t="s">
        <v>107</v>
      </c>
      <c r="F375" s="3">
        <v>810</v>
      </c>
      <c r="G375" s="17">
        <v>10000</v>
      </c>
      <c r="H375" s="17">
        <v>0</v>
      </c>
      <c r="I375" s="17">
        <v>2000</v>
      </c>
      <c r="J375" s="17">
        <v>6000</v>
      </c>
      <c r="K375" s="17">
        <v>2000</v>
      </c>
      <c r="L375" s="17">
        <v>0</v>
      </c>
      <c r="M375" s="17">
        <v>0</v>
      </c>
      <c r="N375" s="119"/>
      <c r="O375" s="117"/>
    </row>
    <row r="376" spans="1:15" ht="31.5" x14ac:dyDescent="0.25">
      <c r="A376" s="94"/>
      <c r="B376" s="6" t="s">
        <v>35</v>
      </c>
      <c r="C376" s="4"/>
      <c r="D376" s="4"/>
      <c r="E376" s="4"/>
      <c r="F376" s="4"/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119"/>
      <c r="O376" s="117"/>
    </row>
    <row r="377" spans="1:15" ht="31.5" x14ac:dyDescent="0.25">
      <c r="A377" s="94"/>
      <c r="B377" s="1" t="s">
        <v>36</v>
      </c>
      <c r="C377" s="4"/>
      <c r="D377" s="4"/>
      <c r="E377" s="4"/>
      <c r="F377" s="4"/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19"/>
      <c r="O377" s="117"/>
    </row>
    <row r="378" spans="1:15" ht="177.75" customHeight="1" x14ac:dyDescent="0.25">
      <c r="A378" s="95"/>
      <c r="B378" s="1" t="s">
        <v>37</v>
      </c>
      <c r="C378" s="4"/>
      <c r="D378" s="4"/>
      <c r="E378" s="4"/>
      <c r="F378" s="4"/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20"/>
      <c r="O378" s="117"/>
    </row>
    <row r="379" spans="1:15" ht="31.5" x14ac:dyDescent="0.25">
      <c r="A379" s="93" t="s">
        <v>269</v>
      </c>
      <c r="B379" s="1" t="s">
        <v>256</v>
      </c>
      <c r="C379" s="4"/>
      <c r="D379" s="4"/>
      <c r="E379" s="4"/>
      <c r="F379" s="4"/>
      <c r="G379" s="17">
        <v>30</v>
      </c>
      <c r="H379" s="17" t="s">
        <v>6</v>
      </c>
      <c r="I379" s="17">
        <v>10</v>
      </c>
      <c r="J379" s="17">
        <v>15</v>
      </c>
      <c r="K379" s="17">
        <v>5</v>
      </c>
      <c r="L379" s="17">
        <v>0</v>
      </c>
      <c r="M379" s="17">
        <v>0</v>
      </c>
      <c r="N379" s="96" t="s">
        <v>104</v>
      </c>
      <c r="O379" s="117"/>
    </row>
    <row r="380" spans="1:15" ht="31.5" x14ac:dyDescent="0.25">
      <c r="A380" s="94"/>
      <c r="B380" s="1" t="s">
        <v>28</v>
      </c>
      <c r="C380" s="4"/>
      <c r="D380" s="4"/>
      <c r="E380" s="4"/>
      <c r="F380" s="4"/>
      <c r="G380" s="17">
        <f>G381/G379</f>
        <v>266.66666666666669</v>
      </c>
      <c r="H380" s="17" t="s">
        <v>6</v>
      </c>
      <c r="I380" s="17" t="s">
        <v>6</v>
      </c>
      <c r="J380" s="17" t="s">
        <v>6</v>
      </c>
      <c r="K380" s="17" t="s">
        <v>6</v>
      </c>
      <c r="L380" s="17">
        <v>0</v>
      </c>
      <c r="M380" s="17">
        <v>0</v>
      </c>
      <c r="N380" s="119"/>
      <c r="O380" s="117"/>
    </row>
    <row r="381" spans="1:15" ht="31.5" x14ac:dyDescent="0.25">
      <c r="A381" s="94"/>
      <c r="B381" s="1" t="s">
        <v>29</v>
      </c>
      <c r="C381" s="4"/>
      <c r="D381" s="4"/>
      <c r="E381" s="4"/>
      <c r="F381" s="4"/>
      <c r="G381" s="17">
        <v>8000</v>
      </c>
      <c r="H381" s="17">
        <v>0</v>
      </c>
      <c r="I381" s="17">
        <v>2900</v>
      </c>
      <c r="J381" s="17">
        <v>3800</v>
      </c>
      <c r="K381" s="17">
        <v>1300</v>
      </c>
      <c r="L381" s="17">
        <v>0</v>
      </c>
      <c r="M381" s="17">
        <v>0</v>
      </c>
      <c r="N381" s="119"/>
      <c r="O381" s="117"/>
    </row>
    <row r="382" spans="1:15" ht="31.5" x14ac:dyDescent="0.25">
      <c r="A382" s="94"/>
      <c r="B382" s="1" t="s">
        <v>30</v>
      </c>
      <c r="C382" s="13" t="s">
        <v>31</v>
      </c>
      <c r="D382" s="13" t="s">
        <v>106</v>
      </c>
      <c r="E382" s="13" t="s">
        <v>107</v>
      </c>
      <c r="F382" s="3">
        <v>810</v>
      </c>
      <c r="G382" s="17">
        <v>8000</v>
      </c>
      <c r="H382" s="17">
        <v>0</v>
      </c>
      <c r="I382" s="17">
        <v>2900</v>
      </c>
      <c r="J382" s="17">
        <v>3800</v>
      </c>
      <c r="K382" s="17">
        <v>1300</v>
      </c>
      <c r="L382" s="17">
        <v>0</v>
      </c>
      <c r="M382" s="17">
        <v>0</v>
      </c>
      <c r="N382" s="119"/>
      <c r="O382" s="117"/>
    </row>
    <row r="383" spans="1:15" ht="31.5" x14ac:dyDescent="0.25">
      <c r="A383" s="94"/>
      <c r="B383" s="6" t="s">
        <v>35</v>
      </c>
      <c r="C383" s="4"/>
      <c r="D383" s="4"/>
      <c r="E383" s="4"/>
      <c r="F383" s="4"/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19"/>
      <c r="O383" s="117"/>
    </row>
    <row r="384" spans="1:15" ht="31.5" x14ac:dyDescent="0.25">
      <c r="A384" s="94"/>
      <c r="B384" s="1" t="s">
        <v>36</v>
      </c>
      <c r="C384" s="4"/>
      <c r="D384" s="4"/>
      <c r="E384" s="4"/>
      <c r="F384" s="4"/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19"/>
      <c r="O384" s="117"/>
    </row>
    <row r="385" spans="1:15" ht="192.75" customHeight="1" x14ac:dyDescent="0.25">
      <c r="A385" s="95"/>
      <c r="B385" s="1" t="s">
        <v>37</v>
      </c>
      <c r="C385" s="4"/>
      <c r="D385" s="4"/>
      <c r="E385" s="4"/>
      <c r="F385" s="4"/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20"/>
      <c r="O385" s="117"/>
    </row>
    <row r="386" spans="1:15" ht="15.75" hidden="1" x14ac:dyDescent="0.25">
      <c r="A386" s="93" t="s">
        <v>108</v>
      </c>
      <c r="B386" s="6" t="s">
        <v>103</v>
      </c>
      <c r="C386" s="4"/>
      <c r="D386" s="4"/>
      <c r="E386" s="4"/>
      <c r="F386" s="4"/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96" t="s">
        <v>109</v>
      </c>
      <c r="O386" s="117"/>
    </row>
    <row r="387" spans="1:15" ht="31.5" hidden="1" x14ac:dyDescent="0.25">
      <c r="A387" s="94"/>
      <c r="B387" s="6" t="s">
        <v>28</v>
      </c>
      <c r="C387" s="4"/>
      <c r="D387" s="4"/>
      <c r="E387" s="4"/>
      <c r="F387" s="4"/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19"/>
      <c r="O387" s="117"/>
    </row>
    <row r="388" spans="1:15" ht="31.5" hidden="1" x14ac:dyDescent="0.25">
      <c r="A388" s="94"/>
      <c r="B388" s="6" t="s">
        <v>29</v>
      </c>
      <c r="C388" s="4"/>
      <c r="D388" s="4"/>
      <c r="E388" s="4"/>
      <c r="F388" s="4"/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19"/>
      <c r="O388" s="117"/>
    </row>
    <row r="389" spans="1:15" ht="31.5" hidden="1" x14ac:dyDescent="0.25">
      <c r="A389" s="94"/>
      <c r="B389" s="1" t="s">
        <v>30</v>
      </c>
      <c r="C389" s="13" t="s">
        <v>31</v>
      </c>
      <c r="D389" s="13" t="s">
        <v>106</v>
      </c>
      <c r="E389" s="13" t="s">
        <v>107</v>
      </c>
      <c r="F389" s="3">
        <v>810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19"/>
      <c r="O389" s="117"/>
    </row>
    <row r="390" spans="1:15" ht="31.5" hidden="1" x14ac:dyDescent="0.25">
      <c r="A390" s="94"/>
      <c r="B390" s="1" t="s">
        <v>35</v>
      </c>
      <c r="C390" s="4"/>
      <c r="D390" s="4"/>
      <c r="E390" s="4"/>
      <c r="F390" s="4"/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119"/>
      <c r="O390" s="117"/>
    </row>
    <row r="391" spans="1:15" ht="31.5" hidden="1" x14ac:dyDescent="0.25">
      <c r="A391" s="94"/>
      <c r="B391" s="1" t="s">
        <v>36</v>
      </c>
      <c r="C391" s="4"/>
      <c r="D391" s="4"/>
      <c r="E391" s="4"/>
      <c r="F391" s="4"/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19"/>
      <c r="O391" s="117"/>
    </row>
    <row r="392" spans="1:15" ht="167.25" hidden="1" customHeight="1" x14ac:dyDescent="0.25">
      <c r="A392" s="95"/>
      <c r="B392" s="1" t="s">
        <v>37</v>
      </c>
      <c r="C392" s="4"/>
      <c r="D392" s="4"/>
      <c r="E392" s="4"/>
      <c r="F392" s="4"/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120"/>
      <c r="O392" s="117"/>
    </row>
    <row r="393" spans="1:15" ht="15.75" hidden="1" x14ac:dyDescent="0.25">
      <c r="A393" s="93" t="s">
        <v>110</v>
      </c>
      <c r="B393" s="6" t="s">
        <v>103</v>
      </c>
      <c r="C393" s="4"/>
      <c r="D393" s="4"/>
      <c r="E393" s="4"/>
      <c r="F393" s="4"/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96" t="s">
        <v>109</v>
      </c>
      <c r="O393" s="117"/>
    </row>
    <row r="394" spans="1:15" ht="31.5" hidden="1" x14ac:dyDescent="0.25">
      <c r="A394" s="94"/>
      <c r="B394" s="6" t="s">
        <v>28</v>
      </c>
      <c r="C394" s="4"/>
      <c r="D394" s="4"/>
      <c r="E394" s="4"/>
      <c r="F394" s="4"/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19"/>
      <c r="O394" s="117"/>
    </row>
    <row r="395" spans="1:15" ht="31.5" hidden="1" x14ac:dyDescent="0.25">
      <c r="A395" s="94"/>
      <c r="B395" s="1" t="s">
        <v>29</v>
      </c>
      <c r="C395" s="4"/>
      <c r="D395" s="4"/>
      <c r="E395" s="4"/>
      <c r="F395" s="4"/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19"/>
      <c r="O395" s="117"/>
    </row>
    <row r="396" spans="1:15" ht="31.5" hidden="1" x14ac:dyDescent="0.25">
      <c r="A396" s="94"/>
      <c r="B396" s="1" t="s">
        <v>30</v>
      </c>
      <c r="C396" s="13" t="s">
        <v>31</v>
      </c>
      <c r="D396" s="13" t="s">
        <v>106</v>
      </c>
      <c r="E396" s="13" t="s">
        <v>107</v>
      </c>
      <c r="F396" s="3">
        <v>810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119"/>
      <c r="O396" s="117"/>
    </row>
    <row r="397" spans="1:15" ht="31.5" hidden="1" x14ac:dyDescent="0.25">
      <c r="A397" s="94"/>
      <c r="B397" s="1" t="s">
        <v>35</v>
      </c>
      <c r="C397" s="4"/>
      <c r="D397" s="4"/>
      <c r="E397" s="4"/>
      <c r="F397" s="4"/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19"/>
      <c r="O397" s="117"/>
    </row>
    <row r="398" spans="1:15" ht="31.5" hidden="1" x14ac:dyDescent="0.25">
      <c r="A398" s="94"/>
      <c r="B398" s="1" t="s">
        <v>36</v>
      </c>
      <c r="C398" s="4"/>
      <c r="D398" s="4"/>
      <c r="E398" s="4"/>
      <c r="F398" s="4"/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119"/>
      <c r="O398" s="117"/>
    </row>
    <row r="399" spans="1:15" ht="212.25" hidden="1" customHeight="1" x14ac:dyDescent="0.25">
      <c r="A399" s="95"/>
      <c r="B399" s="1" t="s">
        <v>37</v>
      </c>
      <c r="C399" s="4"/>
      <c r="D399" s="4"/>
      <c r="E399" s="4"/>
      <c r="F399" s="4"/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20"/>
      <c r="O399" s="117"/>
    </row>
    <row r="400" spans="1:15" ht="15.75" hidden="1" x14ac:dyDescent="0.25">
      <c r="A400" s="93" t="s">
        <v>111</v>
      </c>
      <c r="B400" s="6" t="s">
        <v>103</v>
      </c>
      <c r="C400" s="4"/>
      <c r="D400" s="4"/>
      <c r="E400" s="4"/>
      <c r="F400" s="4"/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96" t="s">
        <v>109</v>
      </c>
      <c r="O400" s="117"/>
    </row>
    <row r="401" spans="1:17" ht="31.5" hidden="1" x14ac:dyDescent="0.25">
      <c r="A401" s="94"/>
      <c r="B401" s="1" t="s">
        <v>28</v>
      </c>
      <c r="C401" s="4"/>
      <c r="D401" s="4"/>
      <c r="E401" s="4"/>
      <c r="F401" s="4"/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119"/>
      <c r="O401" s="117"/>
    </row>
    <row r="402" spans="1:17" ht="31.5" hidden="1" x14ac:dyDescent="0.25">
      <c r="A402" s="94"/>
      <c r="B402" s="1" t="s">
        <v>29</v>
      </c>
      <c r="C402" s="4"/>
      <c r="D402" s="4"/>
      <c r="E402" s="4"/>
      <c r="F402" s="4"/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119"/>
      <c r="O402" s="117"/>
    </row>
    <row r="403" spans="1:17" ht="31.5" hidden="1" x14ac:dyDescent="0.25">
      <c r="A403" s="94"/>
      <c r="B403" s="1" t="s">
        <v>30</v>
      </c>
      <c r="C403" s="13" t="s">
        <v>31</v>
      </c>
      <c r="D403" s="13" t="s">
        <v>106</v>
      </c>
      <c r="E403" s="13" t="s">
        <v>107</v>
      </c>
      <c r="F403" s="3">
        <v>810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19"/>
      <c r="O403" s="117"/>
    </row>
    <row r="404" spans="1:17" ht="31.5" hidden="1" x14ac:dyDescent="0.25">
      <c r="A404" s="94"/>
      <c r="B404" s="1" t="s">
        <v>35</v>
      </c>
      <c r="C404" s="4"/>
      <c r="D404" s="4"/>
      <c r="E404" s="4"/>
      <c r="F404" s="4"/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19"/>
      <c r="O404" s="117"/>
    </row>
    <row r="405" spans="1:17" ht="31.5" hidden="1" x14ac:dyDescent="0.25">
      <c r="A405" s="94"/>
      <c r="B405" s="1" t="s">
        <v>36</v>
      </c>
      <c r="C405" s="4"/>
      <c r="D405" s="4"/>
      <c r="E405" s="4"/>
      <c r="F405" s="4"/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119"/>
      <c r="O405" s="117"/>
    </row>
    <row r="406" spans="1:17" ht="121.5" hidden="1" customHeight="1" x14ac:dyDescent="0.25">
      <c r="A406" s="95"/>
      <c r="B406" s="1" t="s">
        <v>37</v>
      </c>
      <c r="C406" s="4"/>
      <c r="D406" s="4"/>
      <c r="E406" s="4"/>
      <c r="F406" s="4"/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20"/>
      <c r="O406" s="118"/>
      <c r="Q406" s="28"/>
    </row>
    <row r="407" spans="1:17" ht="34.5" hidden="1" customHeight="1" x14ac:dyDescent="0.25">
      <c r="A407" s="93" t="s">
        <v>112</v>
      </c>
      <c r="B407" s="1" t="s">
        <v>29</v>
      </c>
      <c r="C407" s="4"/>
      <c r="D407" s="4"/>
      <c r="E407" s="4"/>
      <c r="F407" s="4"/>
      <c r="G407" s="17">
        <f t="shared" ref="G407:M407" si="26">G408+G409+G410+G411</f>
        <v>20000</v>
      </c>
      <c r="H407" s="17">
        <f t="shared" si="26"/>
        <v>0</v>
      </c>
      <c r="I407" s="17">
        <f t="shared" si="26"/>
        <v>4900</v>
      </c>
      <c r="J407" s="17">
        <f t="shared" si="26"/>
        <v>10600</v>
      </c>
      <c r="K407" s="17">
        <f t="shared" si="26"/>
        <v>4500</v>
      </c>
      <c r="L407" s="17">
        <f t="shared" si="26"/>
        <v>0</v>
      </c>
      <c r="M407" s="17">
        <f t="shared" si="26"/>
        <v>0</v>
      </c>
      <c r="N407" s="76"/>
      <c r="O407" s="75"/>
      <c r="Q407" s="28"/>
    </row>
    <row r="408" spans="1:17" ht="31.5" hidden="1" x14ac:dyDescent="0.25">
      <c r="A408" s="94"/>
      <c r="B408" s="6" t="s">
        <v>30</v>
      </c>
      <c r="C408" s="13" t="s">
        <v>31</v>
      </c>
      <c r="D408" s="13" t="s">
        <v>106</v>
      </c>
      <c r="E408" s="13" t="s">
        <v>113</v>
      </c>
      <c r="F408" s="3">
        <v>810</v>
      </c>
      <c r="G408" s="17">
        <f>G368+G375+G382</f>
        <v>20000</v>
      </c>
      <c r="H408" s="17">
        <f t="shared" ref="H408:M408" si="27">H368+H375+H382+H389+H396+H403</f>
        <v>0</v>
      </c>
      <c r="I408" s="17">
        <f t="shared" si="27"/>
        <v>4900</v>
      </c>
      <c r="J408" s="17">
        <f t="shared" si="27"/>
        <v>10600</v>
      </c>
      <c r="K408" s="17">
        <f t="shared" si="27"/>
        <v>4500</v>
      </c>
      <c r="L408" s="17">
        <f t="shared" si="27"/>
        <v>0</v>
      </c>
      <c r="M408" s="17">
        <f t="shared" si="27"/>
        <v>0</v>
      </c>
      <c r="N408" s="105"/>
      <c r="O408" s="105"/>
    </row>
    <row r="409" spans="1:17" ht="31.5" hidden="1" x14ac:dyDescent="0.25">
      <c r="A409" s="94"/>
      <c r="B409" s="6" t="s">
        <v>35</v>
      </c>
      <c r="C409" s="4"/>
      <c r="D409" s="4"/>
      <c r="E409" s="4"/>
      <c r="F409" s="4"/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06"/>
      <c r="O409" s="106"/>
    </row>
    <row r="410" spans="1:17" ht="31.5" hidden="1" x14ac:dyDescent="0.25">
      <c r="A410" s="94"/>
      <c r="B410" s="6" t="s">
        <v>36</v>
      </c>
      <c r="C410" s="4"/>
      <c r="D410" s="4"/>
      <c r="E410" s="4"/>
      <c r="F410" s="4"/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06"/>
      <c r="O410" s="106"/>
    </row>
    <row r="411" spans="1:17" ht="31.5" hidden="1" x14ac:dyDescent="0.25">
      <c r="A411" s="95"/>
      <c r="B411" s="6" t="s">
        <v>37</v>
      </c>
      <c r="C411" s="4"/>
      <c r="D411" s="4"/>
      <c r="E411" s="4"/>
      <c r="F411" s="4"/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107"/>
      <c r="O411" s="107"/>
    </row>
    <row r="412" spans="1:17" ht="31.5" x14ac:dyDescent="0.25">
      <c r="A412" s="93" t="s">
        <v>114</v>
      </c>
      <c r="B412" s="1" t="s">
        <v>115</v>
      </c>
      <c r="C412" s="4"/>
      <c r="D412" s="4"/>
      <c r="E412" s="4"/>
      <c r="F412" s="4"/>
      <c r="G412" s="17" t="s">
        <v>6</v>
      </c>
      <c r="H412" s="17" t="s">
        <v>6</v>
      </c>
      <c r="I412" s="17" t="s">
        <v>6</v>
      </c>
      <c r="J412" s="17" t="s">
        <v>6</v>
      </c>
      <c r="K412" s="17" t="s">
        <v>6</v>
      </c>
      <c r="L412" s="17" t="s">
        <v>6</v>
      </c>
      <c r="M412" s="17" t="s">
        <v>6</v>
      </c>
      <c r="N412" s="116" t="s">
        <v>26</v>
      </c>
      <c r="O412" s="113" t="s">
        <v>116</v>
      </c>
    </row>
    <row r="413" spans="1:17" ht="31.5" x14ac:dyDescent="0.25">
      <c r="A413" s="94"/>
      <c r="B413" s="1" t="s">
        <v>28</v>
      </c>
      <c r="C413" s="4"/>
      <c r="D413" s="4"/>
      <c r="E413" s="4"/>
      <c r="F413" s="4"/>
      <c r="G413" s="17" t="s">
        <v>6</v>
      </c>
      <c r="H413" s="17" t="s">
        <v>6</v>
      </c>
      <c r="I413" s="17" t="s">
        <v>6</v>
      </c>
      <c r="J413" s="17" t="s">
        <v>6</v>
      </c>
      <c r="K413" s="17" t="s">
        <v>6</v>
      </c>
      <c r="L413" s="17" t="s">
        <v>6</v>
      </c>
      <c r="M413" s="17" t="s">
        <v>6</v>
      </c>
      <c r="N413" s="97"/>
      <c r="O413" s="114"/>
    </row>
    <row r="414" spans="1:17" ht="31.5" x14ac:dyDescent="0.25">
      <c r="A414" s="94"/>
      <c r="B414" s="1" t="s">
        <v>29</v>
      </c>
      <c r="C414" s="4"/>
      <c r="D414" s="4"/>
      <c r="E414" s="4"/>
      <c r="F414" s="4"/>
      <c r="G414" s="17">
        <f t="shared" ref="G414:M414" si="28">G415+G416+G417+G418</f>
        <v>340.6</v>
      </c>
      <c r="H414" s="17">
        <f t="shared" si="28"/>
        <v>0</v>
      </c>
      <c r="I414" s="17">
        <f t="shared" si="28"/>
        <v>0</v>
      </c>
      <c r="J414" s="17">
        <f t="shared" si="28"/>
        <v>0</v>
      </c>
      <c r="K414" s="17">
        <f t="shared" si="28"/>
        <v>340.6</v>
      </c>
      <c r="L414" s="17">
        <f t="shared" si="28"/>
        <v>400</v>
      </c>
      <c r="M414" s="17">
        <f t="shared" si="28"/>
        <v>400</v>
      </c>
      <c r="N414" s="97"/>
      <c r="O414" s="114"/>
      <c r="Q414" s="19"/>
    </row>
    <row r="415" spans="1:17" ht="31.5" x14ac:dyDescent="0.25">
      <c r="A415" s="94"/>
      <c r="B415" s="1" t="s">
        <v>30</v>
      </c>
      <c r="C415" s="13" t="s">
        <v>31</v>
      </c>
      <c r="D415" s="13" t="s">
        <v>106</v>
      </c>
      <c r="E415" s="13" t="s">
        <v>107</v>
      </c>
      <c r="F415" s="3">
        <v>810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97"/>
      <c r="O415" s="114"/>
    </row>
    <row r="416" spans="1:17" ht="126" x14ac:dyDescent="0.25">
      <c r="A416" s="94"/>
      <c r="B416" s="1" t="s">
        <v>117</v>
      </c>
      <c r="C416" s="13" t="s">
        <v>31</v>
      </c>
      <c r="D416" s="13" t="s">
        <v>106</v>
      </c>
      <c r="E416" s="13" t="s">
        <v>118</v>
      </c>
      <c r="F416" s="3">
        <v>244</v>
      </c>
      <c r="G416" s="17">
        <f>G444</f>
        <v>340.6</v>
      </c>
      <c r="H416" s="17">
        <f t="shared" ref="H416:M416" si="29">H444</f>
        <v>0</v>
      </c>
      <c r="I416" s="17">
        <f t="shared" si="29"/>
        <v>0</v>
      </c>
      <c r="J416" s="17">
        <f t="shared" si="29"/>
        <v>0</v>
      </c>
      <c r="K416" s="17">
        <f t="shared" si="29"/>
        <v>340.6</v>
      </c>
      <c r="L416" s="17">
        <f t="shared" si="29"/>
        <v>400</v>
      </c>
      <c r="M416" s="17">
        <f t="shared" si="29"/>
        <v>400</v>
      </c>
      <c r="N416" s="97"/>
      <c r="O416" s="114"/>
    </row>
    <row r="417" spans="1:15" ht="30.75" customHeight="1" x14ac:dyDescent="0.25">
      <c r="A417" s="94"/>
      <c r="B417" s="1" t="s">
        <v>36</v>
      </c>
      <c r="C417" s="4"/>
      <c r="D417" s="4"/>
      <c r="E417" s="4"/>
      <c r="F417" s="4"/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97"/>
      <c r="O417" s="114"/>
    </row>
    <row r="418" spans="1:15" s="44" customFormat="1" ht="184.5" customHeight="1" x14ac:dyDescent="0.25">
      <c r="A418" s="95"/>
      <c r="B418" s="1" t="s">
        <v>37</v>
      </c>
      <c r="C418" s="4"/>
      <c r="D418" s="4"/>
      <c r="E418" s="4"/>
      <c r="F418" s="4"/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98"/>
      <c r="O418" s="115"/>
    </row>
    <row r="419" spans="1:15" s="44" customFormat="1" ht="34.5" hidden="1" customHeight="1" x14ac:dyDescent="0.25">
      <c r="A419" s="142" t="s">
        <v>119</v>
      </c>
      <c r="B419" s="6" t="s">
        <v>120</v>
      </c>
      <c r="C419" s="4"/>
      <c r="D419" s="4"/>
      <c r="E419" s="4"/>
      <c r="F419" s="4"/>
      <c r="G419" s="17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16" t="s">
        <v>121</v>
      </c>
      <c r="O419" s="113" t="s">
        <v>122</v>
      </c>
    </row>
    <row r="420" spans="1:15" s="44" customFormat="1" ht="33" hidden="1" customHeight="1" x14ac:dyDescent="0.25">
      <c r="A420" s="94"/>
      <c r="B420" s="6" t="s">
        <v>28</v>
      </c>
      <c r="C420" s="4"/>
      <c r="D420" s="4"/>
      <c r="E420" s="4"/>
      <c r="F420" s="4"/>
      <c r="G420" s="17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97"/>
      <c r="O420" s="117"/>
    </row>
    <row r="421" spans="1:15" s="44" customFormat="1" ht="43.5" hidden="1" customHeight="1" x14ac:dyDescent="0.25">
      <c r="A421" s="94"/>
      <c r="B421" s="6" t="s">
        <v>29</v>
      </c>
      <c r="C421" s="4"/>
      <c r="D421" s="4"/>
      <c r="E421" s="4"/>
      <c r="F421" s="4"/>
      <c r="G421" s="17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97"/>
      <c r="O421" s="117"/>
    </row>
    <row r="422" spans="1:15" s="44" customFormat="1" ht="30.75" hidden="1" customHeight="1" x14ac:dyDescent="0.25">
      <c r="A422" s="94"/>
      <c r="B422" s="6" t="s">
        <v>30</v>
      </c>
      <c r="C422" s="13" t="s">
        <v>31</v>
      </c>
      <c r="D422" s="13" t="s">
        <v>106</v>
      </c>
      <c r="E422" s="13" t="s">
        <v>107</v>
      </c>
      <c r="F422" s="3">
        <v>244</v>
      </c>
      <c r="G422" s="17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97"/>
      <c r="O422" s="117"/>
    </row>
    <row r="423" spans="1:15" s="44" customFormat="1" ht="30.75" hidden="1" customHeight="1" x14ac:dyDescent="0.25">
      <c r="A423" s="94"/>
      <c r="B423" s="6" t="s">
        <v>35</v>
      </c>
      <c r="C423" s="4"/>
      <c r="D423" s="4"/>
      <c r="E423" s="4"/>
      <c r="F423" s="4"/>
      <c r="G423" s="17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97"/>
      <c r="O423" s="117"/>
    </row>
    <row r="424" spans="1:15" s="44" customFormat="1" ht="35.25" hidden="1" customHeight="1" x14ac:dyDescent="0.25">
      <c r="A424" s="94"/>
      <c r="B424" s="1" t="s">
        <v>36</v>
      </c>
      <c r="C424" s="4"/>
      <c r="D424" s="4"/>
      <c r="E424" s="4"/>
      <c r="F424" s="4"/>
      <c r="G424" s="17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97"/>
      <c r="O424" s="117"/>
    </row>
    <row r="425" spans="1:15" s="44" customFormat="1" ht="36.75" hidden="1" customHeight="1" x14ac:dyDescent="0.25">
      <c r="A425" s="95"/>
      <c r="B425" s="6" t="s">
        <v>37</v>
      </c>
      <c r="C425" s="4"/>
      <c r="D425" s="4"/>
      <c r="E425" s="4"/>
      <c r="F425" s="4"/>
      <c r="G425" s="17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98"/>
      <c r="O425" s="118"/>
    </row>
    <row r="426" spans="1:15" s="44" customFormat="1" ht="32.25" customHeight="1" x14ac:dyDescent="0.25">
      <c r="A426" s="93" t="s">
        <v>123</v>
      </c>
      <c r="B426" s="6" t="s">
        <v>257</v>
      </c>
      <c r="C426" s="4"/>
      <c r="D426" s="4"/>
      <c r="E426" s="4"/>
      <c r="F426" s="4"/>
      <c r="G426" s="17">
        <v>4</v>
      </c>
      <c r="H426" s="17">
        <v>1</v>
      </c>
      <c r="I426" s="17">
        <v>1</v>
      </c>
      <c r="J426" s="17">
        <v>1</v>
      </c>
      <c r="K426" s="17">
        <v>1</v>
      </c>
      <c r="L426" s="17">
        <v>4</v>
      </c>
      <c r="M426" s="17">
        <v>4</v>
      </c>
      <c r="N426" s="116" t="s">
        <v>26</v>
      </c>
      <c r="O426" s="135" t="s">
        <v>122</v>
      </c>
    </row>
    <row r="427" spans="1:15" s="44" customFormat="1" ht="31.5" x14ac:dyDescent="0.25">
      <c r="A427" s="94"/>
      <c r="B427" s="6" t="s">
        <v>28</v>
      </c>
      <c r="C427" s="4"/>
      <c r="D427" s="4"/>
      <c r="E427" s="4"/>
      <c r="F427" s="4"/>
      <c r="G427" s="143" t="s">
        <v>124</v>
      </c>
      <c r="H427" s="144"/>
      <c r="I427" s="144"/>
      <c r="J427" s="144"/>
      <c r="K427" s="144"/>
      <c r="L427" s="144"/>
      <c r="M427" s="145"/>
      <c r="N427" s="97"/>
      <c r="O427" s="135"/>
    </row>
    <row r="428" spans="1:15" s="44" customFormat="1" ht="31.5" x14ac:dyDescent="0.25">
      <c r="A428" s="94"/>
      <c r="B428" s="6" t="s">
        <v>29</v>
      </c>
      <c r="C428" s="4"/>
      <c r="D428" s="4"/>
      <c r="E428" s="4"/>
      <c r="F428" s="4"/>
      <c r="G428" s="146"/>
      <c r="H428" s="147"/>
      <c r="I428" s="147"/>
      <c r="J428" s="147"/>
      <c r="K428" s="147"/>
      <c r="L428" s="147"/>
      <c r="M428" s="148"/>
      <c r="N428" s="97"/>
      <c r="O428" s="135"/>
    </row>
    <row r="429" spans="1:15" s="44" customFormat="1" ht="31.5" x14ac:dyDescent="0.25">
      <c r="A429" s="94"/>
      <c r="B429" s="6" t="s">
        <v>30</v>
      </c>
      <c r="C429" s="13"/>
      <c r="D429" s="13"/>
      <c r="E429" s="29"/>
      <c r="F429" s="3"/>
      <c r="G429" s="146"/>
      <c r="H429" s="147"/>
      <c r="I429" s="147"/>
      <c r="J429" s="147"/>
      <c r="K429" s="147"/>
      <c r="L429" s="147"/>
      <c r="M429" s="148"/>
      <c r="N429" s="97"/>
      <c r="O429" s="135"/>
    </row>
    <row r="430" spans="1:15" s="44" customFormat="1" ht="31.5" x14ac:dyDescent="0.25">
      <c r="A430" s="94"/>
      <c r="B430" s="6" t="s">
        <v>35</v>
      </c>
      <c r="C430" s="4"/>
      <c r="D430" s="4"/>
      <c r="E430" s="4"/>
      <c r="F430" s="4"/>
      <c r="G430" s="146"/>
      <c r="H430" s="147"/>
      <c r="I430" s="147"/>
      <c r="J430" s="147"/>
      <c r="K430" s="147"/>
      <c r="L430" s="147"/>
      <c r="M430" s="148"/>
      <c r="N430" s="97"/>
      <c r="O430" s="135"/>
    </row>
    <row r="431" spans="1:15" s="44" customFormat="1" ht="23.25" customHeight="1" x14ac:dyDescent="0.25">
      <c r="A431" s="94"/>
      <c r="B431" s="1" t="s">
        <v>36</v>
      </c>
      <c r="C431" s="4"/>
      <c r="D431" s="4"/>
      <c r="E431" s="4"/>
      <c r="F431" s="4"/>
      <c r="G431" s="146"/>
      <c r="H431" s="147"/>
      <c r="I431" s="147"/>
      <c r="J431" s="147"/>
      <c r="K431" s="147"/>
      <c r="L431" s="147"/>
      <c r="M431" s="148"/>
      <c r="N431" s="97"/>
      <c r="O431" s="135"/>
    </row>
    <row r="432" spans="1:15" s="44" customFormat="1" ht="42.75" customHeight="1" x14ac:dyDescent="0.25">
      <c r="A432" s="95"/>
      <c r="B432" s="1" t="s">
        <v>37</v>
      </c>
      <c r="C432" s="4"/>
      <c r="D432" s="4"/>
      <c r="E432" s="4"/>
      <c r="F432" s="4"/>
      <c r="G432" s="149"/>
      <c r="H432" s="150"/>
      <c r="I432" s="150"/>
      <c r="J432" s="150"/>
      <c r="K432" s="150"/>
      <c r="L432" s="150"/>
      <c r="M432" s="151"/>
      <c r="N432" s="98"/>
      <c r="O432" s="135"/>
    </row>
    <row r="433" spans="1:15" s="44" customFormat="1" ht="31.5" x14ac:dyDescent="0.25">
      <c r="A433" s="93" t="s">
        <v>125</v>
      </c>
      <c r="B433" s="6" t="s">
        <v>258</v>
      </c>
      <c r="C433" s="4"/>
      <c r="D433" s="4"/>
      <c r="E433" s="4"/>
      <c r="F433" s="4"/>
      <c r="G433" s="14">
        <v>3</v>
      </c>
      <c r="H433" s="30">
        <v>0</v>
      </c>
      <c r="I433" s="30">
        <v>1</v>
      </c>
      <c r="J433" s="30">
        <v>2</v>
      </c>
      <c r="K433" s="30">
        <v>0</v>
      </c>
      <c r="L433" s="30">
        <v>3</v>
      </c>
      <c r="M433" s="30">
        <v>3</v>
      </c>
      <c r="N433" s="116" t="s">
        <v>26</v>
      </c>
      <c r="O433" s="113" t="s">
        <v>126</v>
      </c>
    </row>
    <row r="434" spans="1:15" s="44" customFormat="1" ht="31.5" x14ac:dyDescent="0.25">
      <c r="A434" s="94"/>
      <c r="B434" s="6" t="s">
        <v>28</v>
      </c>
      <c r="C434" s="4"/>
      <c r="D434" s="4"/>
      <c r="E434" s="4"/>
      <c r="F434" s="4"/>
      <c r="G434" s="143" t="s">
        <v>124</v>
      </c>
      <c r="H434" s="144"/>
      <c r="I434" s="144"/>
      <c r="J434" s="144"/>
      <c r="K434" s="144"/>
      <c r="L434" s="144"/>
      <c r="M434" s="145"/>
      <c r="N434" s="97"/>
      <c r="O434" s="117"/>
    </row>
    <row r="435" spans="1:15" s="44" customFormat="1" ht="31.5" x14ac:dyDescent="0.25">
      <c r="A435" s="94"/>
      <c r="B435" s="6" t="s">
        <v>29</v>
      </c>
      <c r="C435" s="4"/>
      <c r="D435" s="4"/>
      <c r="E435" s="4"/>
      <c r="F435" s="4"/>
      <c r="G435" s="146"/>
      <c r="H435" s="147"/>
      <c r="I435" s="147"/>
      <c r="J435" s="147"/>
      <c r="K435" s="147"/>
      <c r="L435" s="147"/>
      <c r="M435" s="148"/>
      <c r="N435" s="97"/>
      <c r="O435" s="117"/>
    </row>
    <row r="436" spans="1:15" s="44" customFormat="1" ht="31.5" x14ac:dyDescent="0.25">
      <c r="A436" s="94"/>
      <c r="B436" s="6" t="s">
        <v>30</v>
      </c>
      <c r="C436" s="13"/>
      <c r="D436" s="13"/>
      <c r="E436" s="29"/>
      <c r="F436" s="3"/>
      <c r="G436" s="146"/>
      <c r="H436" s="147"/>
      <c r="I436" s="147"/>
      <c r="J436" s="147"/>
      <c r="K436" s="147"/>
      <c r="L436" s="147"/>
      <c r="M436" s="148"/>
      <c r="N436" s="97"/>
      <c r="O436" s="117"/>
    </row>
    <row r="437" spans="1:15" s="44" customFormat="1" ht="31.5" x14ac:dyDescent="0.25">
      <c r="A437" s="94"/>
      <c r="B437" s="6" t="s">
        <v>35</v>
      </c>
      <c r="C437" s="4"/>
      <c r="D437" s="4"/>
      <c r="E437" s="4"/>
      <c r="F437" s="4"/>
      <c r="G437" s="146"/>
      <c r="H437" s="147"/>
      <c r="I437" s="147"/>
      <c r="J437" s="147"/>
      <c r="K437" s="147"/>
      <c r="L437" s="147"/>
      <c r="M437" s="148"/>
      <c r="N437" s="97"/>
      <c r="O437" s="117"/>
    </row>
    <row r="438" spans="1:15" s="44" customFormat="1" ht="21.75" customHeight="1" x14ac:dyDescent="0.25">
      <c r="A438" s="94"/>
      <c r="B438" s="1" t="s">
        <v>36</v>
      </c>
      <c r="C438" s="4"/>
      <c r="D438" s="4"/>
      <c r="E438" s="4"/>
      <c r="F438" s="4"/>
      <c r="G438" s="146"/>
      <c r="H438" s="147"/>
      <c r="I438" s="147"/>
      <c r="J438" s="147"/>
      <c r="K438" s="147"/>
      <c r="L438" s="147"/>
      <c r="M438" s="148"/>
      <c r="N438" s="97"/>
      <c r="O438" s="117"/>
    </row>
    <row r="439" spans="1:15" s="44" customFormat="1" ht="31.5" x14ac:dyDescent="0.25">
      <c r="A439" s="95"/>
      <c r="B439" s="1" t="s">
        <v>37</v>
      </c>
      <c r="C439" s="4"/>
      <c r="D439" s="4"/>
      <c r="E439" s="4"/>
      <c r="F439" s="4"/>
      <c r="G439" s="149"/>
      <c r="H439" s="150"/>
      <c r="I439" s="150"/>
      <c r="J439" s="150"/>
      <c r="K439" s="150"/>
      <c r="L439" s="150"/>
      <c r="M439" s="151"/>
      <c r="N439" s="98"/>
      <c r="O439" s="118"/>
    </row>
    <row r="440" spans="1:15" s="44" customFormat="1" ht="15.75" x14ac:dyDescent="0.25">
      <c r="A440" s="93" t="s">
        <v>127</v>
      </c>
      <c r="B440" s="6" t="s">
        <v>259</v>
      </c>
      <c r="C440" s="4"/>
      <c r="D440" s="4"/>
      <c r="E440" s="4"/>
      <c r="F440" s="4"/>
      <c r="G440" s="17">
        <v>20</v>
      </c>
      <c r="H440" s="17" t="s">
        <v>6</v>
      </c>
      <c r="I440" s="17" t="s">
        <v>6</v>
      </c>
      <c r="J440" s="17" t="s">
        <v>6</v>
      </c>
      <c r="K440" s="27">
        <v>20</v>
      </c>
      <c r="L440" s="27">
        <v>20</v>
      </c>
      <c r="M440" s="27">
        <v>20</v>
      </c>
      <c r="N440" s="116" t="s">
        <v>26</v>
      </c>
      <c r="O440" s="113" t="s">
        <v>128</v>
      </c>
    </row>
    <row r="441" spans="1:15" s="44" customFormat="1" ht="31.5" x14ac:dyDescent="0.25">
      <c r="A441" s="94"/>
      <c r="B441" s="6" t="s">
        <v>28</v>
      </c>
      <c r="C441" s="4"/>
      <c r="D441" s="4"/>
      <c r="E441" s="4"/>
      <c r="F441" s="4"/>
      <c r="G441" s="18">
        <f>G442/G440</f>
        <v>17.03</v>
      </c>
      <c r="H441" s="17" t="s">
        <v>6</v>
      </c>
      <c r="I441" s="17" t="s">
        <v>6</v>
      </c>
      <c r="J441" s="17" t="s">
        <v>6</v>
      </c>
      <c r="K441" s="71">
        <f>K442/K440</f>
        <v>17.03</v>
      </c>
      <c r="L441" s="71">
        <f>L442/L440</f>
        <v>20</v>
      </c>
      <c r="M441" s="71">
        <f t="shared" ref="M441" si="30">M442/M440</f>
        <v>20</v>
      </c>
      <c r="N441" s="97"/>
      <c r="O441" s="117"/>
    </row>
    <row r="442" spans="1:15" s="44" customFormat="1" ht="31.5" x14ac:dyDescent="0.25">
      <c r="A442" s="94"/>
      <c r="B442" s="6" t="s">
        <v>29</v>
      </c>
      <c r="C442" s="4"/>
      <c r="D442" s="4"/>
      <c r="E442" s="4"/>
      <c r="F442" s="4"/>
      <c r="G442" s="18">
        <f>G443+G444+G445+G446</f>
        <v>340.6</v>
      </c>
      <c r="H442" s="71">
        <v>0</v>
      </c>
      <c r="I442" s="71">
        <v>0</v>
      </c>
      <c r="J442" s="71">
        <v>0</v>
      </c>
      <c r="K442" s="71">
        <f>K443+K444+K445+K446</f>
        <v>340.6</v>
      </c>
      <c r="L442" s="71">
        <f>L443+L444+L445+L446</f>
        <v>400</v>
      </c>
      <c r="M442" s="71">
        <f t="shared" ref="M442" si="31">M443+M444+M445+M446</f>
        <v>400</v>
      </c>
      <c r="N442" s="97"/>
      <c r="O442" s="117"/>
    </row>
    <row r="443" spans="1:15" s="44" customFormat="1" ht="31.5" x14ac:dyDescent="0.25">
      <c r="A443" s="94"/>
      <c r="B443" s="6" t="s">
        <v>30</v>
      </c>
      <c r="C443" s="13"/>
      <c r="D443" s="13"/>
      <c r="E443" s="29"/>
      <c r="F443" s="3"/>
      <c r="G443" s="18">
        <v>0</v>
      </c>
      <c r="H443" s="71">
        <v>0</v>
      </c>
      <c r="I443" s="71">
        <v>0</v>
      </c>
      <c r="J443" s="71">
        <v>0</v>
      </c>
      <c r="K443" s="71">
        <v>0</v>
      </c>
      <c r="L443" s="71">
        <v>0</v>
      </c>
      <c r="M443" s="71">
        <v>0</v>
      </c>
      <c r="N443" s="97"/>
      <c r="O443" s="117"/>
    </row>
    <row r="444" spans="1:15" s="44" customFormat="1" ht="126" x14ac:dyDescent="0.25">
      <c r="A444" s="94"/>
      <c r="B444" s="1" t="s">
        <v>117</v>
      </c>
      <c r="C444" s="13" t="s">
        <v>31</v>
      </c>
      <c r="D444" s="13" t="s">
        <v>106</v>
      </c>
      <c r="E444" s="13" t="s">
        <v>118</v>
      </c>
      <c r="F444" s="3">
        <v>244</v>
      </c>
      <c r="G444" s="17">
        <f>H444+I444+J444+K444</f>
        <v>340.6</v>
      </c>
      <c r="H444" s="27">
        <v>0</v>
      </c>
      <c r="I444" s="27">
        <v>0</v>
      </c>
      <c r="J444" s="27">
        <v>0</v>
      </c>
      <c r="K444" s="27">
        <v>340.6</v>
      </c>
      <c r="L444" s="27">
        <f>M444+N444+O444+P444</f>
        <v>400</v>
      </c>
      <c r="M444" s="27">
        <v>400</v>
      </c>
      <c r="N444" s="97"/>
      <c r="O444" s="117"/>
    </row>
    <row r="445" spans="1:15" s="44" customFormat="1" ht="22.5" customHeight="1" x14ac:dyDescent="0.25">
      <c r="A445" s="94"/>
      <c r="B445" s="1" t="s">
        <v>36</v>
      </c>
      <c r="C445" s="4"/>
      <c r="D445" s="4"/>
      <c r="E445" s="4"/>
      <c r="F445" s="4"/>
      <c r="G445" s="18">
        <v>0</v>
      </c>
      <c r="H445" s="71">
        <v>0</v>
      </c>
      <c r="I445" s="71">
        <v>0</v>
      </c>
      <c r="J445" s="71">
        <v>0</v>
      </c>
      <c r="K445" s="71">
        <v>0</v>
      </c>
      <c r="L445" s="71">
        <v>0</v>
      </c>
      <c r="M445" s="71">
        <v>0</v>
      </c>
      <c r="N445" s="97"/>
      <c r="O445" s="117"/>
    </row>
    <row r="446" spans="1:15" s="44" customFormat="1" ht="31.5" x14ac:dyDescent="0.25">
      <c r="A446" s="95"/>
      <c r="B446" s="6" t="s">
        <v>37</v>
      </c>
      <c r="C446" s="4"/>
      <c r="D446" s="4"/>
      <c r="E446" s="4"/>
      <c r="F446" s="4"/>
      <c r="G446" s="18">
        <v>0</v>
      </c>
      <c r="H446" s="71">
        <v>0</v>
      </c>
      <c r="I446" s="71">
        <v>0</v>
      </c>
      <c r="J446" s="71">
        <v>0</v>
      </c>
      <c r="K446" s="71">
        <v>0</v>
      </c>
      <c r="L446" s="71">
        <v>0</v>
      </c>
      <c r="M446" s="71">
        <v>0</v>
      </c>
      <c r="N446" s="98"/>
      <c r="O446" s="117"/>
    </row>
    <row r="447" spans="1:15" s="44" customFormat="1" ht="31.5" x14ac:dyDescent="0.25">
      <c r="A447" s="93" t="s">
        <v>129</v>
      </c>
      <c r="B447" s="6" t="s">
        <v>260</v>
      </c>
      <c r="C447" s="4"/>
      <c r="D447" s="4"/>
      <c r="E447" s="4"/>
      <c r="F447" s="4"/>
      <c r="G447" s="17">
        <v>20</v>
      </c>
      <c r="H447" s="30">
        <f>-I4474</f>
        <v>0</v>
      </c>
      <c r="I447" s="30">
        <v>5</v>
      </c>
      <c r="J447" s="30">
        <v>10</v>
      </c>
      <c r="K447" s="30">
        <v>5</v>
      </c>
      <c r="L447" s="30">
        <v>20</v>
      </c>
      <c r="M447" s="30">
        <v>20</v>
      </c>
      <c r="N447" s="116" t="s">
        <v>26</v>
      </c>
      <c r="O447" s="117"/>
    </row>
    <row r="448" spans="1:15" s="44" customFormat="1" ht="31.5" x14ac:dyDescent="0.25">
      <c r="A448" s="94"/>
      <c r="B448" s="6" t="s">
        <v>28</v>
      </c>
      <c r="C448" s="4"/>
      <c r="D448" s="4"/>
      <c r="E448" s="4"/>
      <c r="F448" s="4"/>
      <c r="G448" s="143" t="s">
        <v>124</v>
      </c>
      <c r="H448" s="144"/>
      <c r="I448" s="144"/>
      <c r="J448" s="144"/>
      <c r="K448" s="144"/>
      <c r="L448" s="144"/>
      <c r="M448" s="145"/>
      <c r="N448" s="97"/>
      <c r="O448" s="117"/>
    </row>
    <row r="449" spans="1:15" s="44" customFormat="1" ht="31.5" x14ac:dyDescent="0.25">
      <c r="A449" s="94"/>
      <c r="B449" s="6" t="s">
        <v>29</v>
      </c>
      <c r="C449" s="4"/>
      <c r="D449" s="4"/>
      <c r="E449" s="4"/>
      <c r="F449" s="4"/>
      <c r="G449" s="146"/>
      <c r="H449" s="147"/>
      <c r="I449" s="147"/>
      <c r="J449" s="147"/>
      <c r="K449" s="147"/>
      <c r="L449" s="147"/>
      <c r="M449" s="148"/>
      <c r="N449" s="97"/>
      <c r="O449" s="117"/>
    </row>
    <row r="450" spans="1:15" s="44" customFormat="1" ht="31.5" x14ac:dyDescent="0.25">
      <c r="A450" s="94"/>
      <c r="B450" s="6" t="s">
        <v>30</v>
      </c>
      <c r="C450" s="13"/>
      <c r="D450" s="13"/>
      <c r="E450" s="29"/>
      <c r="F450" s="3"/>
      <c r="G450" s="146"/>
      <c r="H450" s="147"/>
      <c r="I450" s="147"/>
      <c r="J450" s="147"/>
      <c r="K450" s="147"/>
      <c r="L450" s="147"/>
      <c r="M450" s="148"/>
      <c r="N450" s="97"/>
      <c r="O450" s="117"/>
    </row>
    <row r="451" spans="1:15" s="44" customFormat="1" ht="31.5" x14ac:dyDescent="0.25">
      <c r="A451" s="94"/>
      <c r="B451" s="6" t="s">
        <v>35</v>
      </c>
      <c r="C451" s="4"/>
      <c r="D451" s="4"/>
      <c r="E451" s="4"/>
      <c r="F451" s="4"/>
      <c r="G451" s="146"/>
      <c r="H451" s="147"/>
      <c r="I451" s="147"/>
      <c r="J451" s="147"/>
      <c r="K451" s="147"/>
      <c r="L451" s="147"/>
      <c r="M451" s="148"/>
      <c r="N451" s="97"/>
      <c r="O451" s="117"/>
    </row>
    <row r="452" spans="1:15" s="44" customFormat="1" ht="31.5" x14ac:dyDescent="0.25">
      <c r="A452" s="94"/>
      <c r="B452" s="1" t="s">
        <v>36</v>
      </c>
      <c r="C452" s="4"/>
      <c r="D452" s="4"/>
      <c r="E452" s="4"/>
      <c r="F452" s="4"/>
      <c r="G452" s="146"/>
      <c r="H452" s="147"/>
      <c r="I452" s="147"/>
      <c r="J452" s="147"/>
      <c r="K452" s="147"/>
      <c r="L452" s="147"/>
      <c r="M452" s="148"/>
      <c r="N452" s="97"/>
      <c r="O452" s="117"/>
    </row>
    <row r="453" spans="1:15" s="44" customFormat="1" ht="31.5" x14ac:dyDescent="0.25">
      <c r="A453" s="95"/>
      <c r="B453" s="6" t="s">
        <v>37</v>
      </c>
      <c r="C453" s="4"/>
      <c r="D453" s="4"/>
      <c r="E453" s="4"/>
      <c r="F453" s="4"/>
      <c r="G453" s="149"/>
      <c r="H453" s="150"/>
      <c r="I453" s="150"/>
      <c r="J453" s="150"/>
      <c r="K453" s="150"/>
      <c r="L453" s="150"/>
      <c r="M453" s="151"/>
      <c r="N453" s="98"/>
      <c r="O453" s="118"/>
    </row>
    <row r="454" spans="1:15" s="44" customFormat="1" ht="31.5" x14ac:dyDescent="0.25">
      <c r="A454" s="93" t="s">
        <v>130</v>
      </c>
      <c r="B454" s="6" t="s">
        <v>261</v>
      </c>
      <c r="C454" s="4"/>
      <c r="D454" s="4"/>
      <c r="E454" s="4"/>
      <c r="F454" s="4"/>
      <c r="G454" s="17">
        <v>20</v>
      </c>
      <c r="H454" s="30">
        <v>0</v>
      </c>
      <c r="I454" s="30">
        <v>5</v>
      </c>
      <c r="J454" s="30">
        <v>10</v>
      </c>
      <c r="K454" s="30">
        <v>5</v>
      </c>
      <c r="L454" s="30">
        <v>20</v>
      </c>
      <c r="M454" s="30">
        <v>20</v>
      </c>
      <c r="N454" s="96" t="s">
        <v>104</v>
      </c>
      <c r="O454" s="113" t="s">
        <v>131</v>
      </c>
    </row>
    <row r="455" spans="1:15" s="44" customFormat="1" ht="31.5" x14ac:dyDescent="0.25">
      <c r="A455" s="94"/>
      <c r="B455" s="6" t="s">
        <v>28</v>
      </c>
      <c r="C455" s="4"/>
      <c r="D455" s="4"/>
      <c r="E455" s="4"/>
      <c r="F455" s="4"/>
      <c r="G455" s="143" t="s">
        <v>124</v>
      </c>
      <c r="H455" s="144"/>
      <c r="I455" s="144"/>
      <c r="J455" s="144"/>
      <c r="K455" s="144"/>
      <c r="L455" s="144"/>
      <c r="M455" s="145"/>
      <c r="N455" s="119"/>
      <c r="O455" s="117"/>
    </row>
    <row r="456" spans="1:15" s="44" customFormat="1" ht="31.5" x14ac:dyDescent="0.25">
      <c r="A456" s="94"/>
      <c r="B456" s="6" t="s">
        <v>29</v>
      </c>
      <c r="C456" s="4"/>
      <c r="D456" s="4"/>
      <c r="E456" s="4"/>
      <c r="F456" s="4"/>
      <c r="G456" s="146"/>
      <c r="H456" s="147"/>
      <c r="I456" s="147"/>
      <c r="J456" s="147"/>
      <c r="K456" s="147"/>
      <c r="L456" s="147"/>
      <c r="M456" s="148"/>
      <c r="N456" s="119"/>
      <c r="O456" s="117"/>
    </row>
    <row r="457" spans="1:15" s="44" customFormat="1" ht="31.5" x14ac:dyDescent="0.25">
      <c r="A457" s="94"/>
      <c r="B457" s="6" t="s">
        <v>30</v>
      </c>
      <c r="C457" s="13"/>
      <c r="D457" s="13"/>
      <c r="E457" s="29"/>
      <c r="F457" s="3"/>
      <c r="G457" s="146"/>
      <c r="H457" s="147"/>
      <c r="I457" s="147"/>
      <c r="J457" s="147"/>
      <c r="K457" s="147"/>
      <c r="L457" s="147"/>
      <c r="M457" s="148"/>
      <c r="N457" s="119"/>
      <c r="O457" s="117"/>
    </row>
    <row r="458" spans="1:15" s="44" customFormat="1" ht="31.5" x14ac:dyDescent="0.25">
      <c r="A458" s="94"/>
      <c r="B458" s="6" t="s">
        <v>35</v>
      </c>
      <c r="C458" s="4"/>
      <c r="D458" s="4"/>
      <c r="E458" s="4"/>
      <c r="F458" s="4"/>
      <c r="G458" s="146"/>
      <c r="H458" s="147"/>
      <c r="I458" s="147"/>
      <c r="J458" s="147"/>
      <c r="K458" s="147"/>
      <c r="L458" s="147"/>
      <c r="M458" s="148"/>
      <c r="N458" s="119"/>
      <c r="O458" s="117"/>
    </row>
    <row r="459" spans="1:15" s="44" customFormat="1" ht="31.5" x14ac:dyDescent="0.25">
      <c r="A459" s="94"/>
      <c r="B459" s="1" t="s">
        <v>36</v>
      </c>
      <c r="C459" s="4"/>
      <c r="D459" s="4"/>
      <c r="E459" s="4"/>
      <c r="F459" s="4"/>
      <c r="G459" s="146"/>
      <c r="H459" s="147"/>
      <c r="I459" s="147"/>
      <c r="J459" s="147"/>
      <c r="K459" s="147"/>
      <c r="L459" s="147"/>
      <c r="M459" s="148"/>
      <c r="N459" s="119"/>
      <c r="O459" s="117"/>
    </row>
    <row r="460" spans="1:15" s="44" customFormat="1" ht="31.5" x14ac:dyDescent="0.25">
      <c r="A460" s="95"/>
      <c r="B460" s="6" t="s">
        <v>37</v>
      </c>
      <c r="C460" s="4"/>
      <c r="D460" s="4"/>
      <c r="E460" s="4"/>
      <c r="F460" s="4"/>
      <c r="G460" s="149"/>
      <c r="H460" s="150"/>
      <c r="I460" s="150"/>
      <c r="J460" s="150"/>
      <c r="K460" s="150"/>
      <c r="L460" s="150"/>
      <c r="M460" s="151"/>
      <c r="N460" s="120"/>
      <c r="O460" s="118"/>
    </row>
    <row r="461" spans="1:15" s="44" customFormat="1" ht="31.5" x14ac:dyDescent="0.25">
      <c r="A461" s="93" t="s">
        <v>132</v>
      </c>
      <c r="B461" s="6" t="s">
        <v>133</v>
      </c>
      <c r="C461" s="4"/>
      <c r="D461" s="4"/>
      <c r="E461" s="4"/>
      <c r="F461" s="4"/>
      <c r="G461" s="17">
        <v>32</v>
      </c>
      <c r="H461" s="17" t="s">
        <v>6</v>
      </c>
      <c r="I461" s="17" t="s">
        <v>6</v>
      </c>
      <c r="J461" s="27">
        <v>32</v>
      </c>
      <c r="K461" s="17" t="s">
        <v>6</v>
      </c>
      <c r="L461" s="27">
        <v>32</v>
      </c>
      <c r="M461" s="27">
        <v>32</v>
      </c>
      <c r="N461" s="96" t="s">
        <v>26</v>
      </c>
      <c r="O461" s="113" t="s">
        <v>134</v>
      </c>
    </row>
    <row r="462" spans="1:15" s="44" customFormat="1" ht="31.5" x14ac:dyDescent="0.25">
      <c r="A462" s="94"/>
      <c r="B462" s="6" t="s">
        <v>28</v>
      </c>
      <c r="C462" s="4"/>
      <c r="D462" s="4"/>
      <c r="E462" s="4"/>
      <c r="F462" s="4"/>
      <c r="G462" s="17">
        <f>G463/G461</f>
        <v>6.0656249999999998</v>
      </c>
      <c r="H462" s="17" t="s">
        <v>6</v>
      </c>
      <c r="I462" s="17" t="s">
        <v>6</v>
      </c>
      <c r="J462" s="27">
        <f>J463/J461</f>
        <v>6.0656249999999998</v>
      </c>
      <c r="K462" s="17" t="s">
        <v>6</v>
      </c>
      <c r="L462" s="27">
        <f>L463/L461</f>
        <v>5.6937499999999996</v>
      </c>
      <c r="M462" s="27">
        <f>M463/M461</f>
        <v>7.1187500000000004</v>
      </c>
      <c r="N462" s="119"/>
      <c r="O462" s="117"/>
    </row>
    <row r="463" spans="1:15" s="44" customFormat="1" ht="31.5" x14ac:dyDescent="0.25">
      <c r="A463" s="94"/>
      <c r="B463" s="6" t="s">
        <v>29</v>
      </c>
      <c r="C463" s="4"/>
      <c r="D463" s="4"/>
      <c r="E463" s="4"/>
      <c r="F463" s="4"/>
      <c r="G463" s="17">
        <f>G464+G465+G466+G467</f>
        <v>194.1</v>
      </c>
      <c r="H463" s="27">
        <v>0</v>
      </c>
      <c r="I463" s="27">
        <v>0</v>
      </c>
      <c r="J463" s="27">
        <f>J464+J465+J466+J467</f>
        <v>194.1</v>
      </c>
      <c r="K463" s="27">
        <v>0</v>
      </c>
      <c r="L463" s="27">
        <f>L464+L465+L466+L467</f>
        <v>182.2</v>
      </c>
      <c r="M463" s="27">
        <f>M464+M465+M466+M467</f>
        <v>227.8</v>
      </c>
      <c r="N463" s="119"/>
      <c r="O463" s="117"/>
    </row>
    <row r="464" spans="1:15" s="44" customFormat="1" ht="31.5" x14ac:dyDescent="0.25">
      <c r="A464" s="94"/>
      <c r="B464" s="6" t="s">
        <v>30</v>
      </c>
      <c r="C464" s="4"/>
      <c r="D464" s="4"/>
      <c r="E464" s="4"/>
      <c r="F464" s="4"/>
      <c r="G464" s="17">
        <v>0</v>
      </c>
      <c r="H464" s="27">
        <v>0</v>
      </c>
      <c r="I464" s="27">
        <v>0</v>
      </c>
      <c r="J464" s="27">
        <v>0</v>
      </c>
      <c r="K464" s="27">
        <v>0</v>
      </c>
      <c r="L464" s="27">
        <v>0</v>
      </c>
      <c r="M464" s="27">
        <v>0</v>
      </c>
      <c r="N464" s="119"/>
      <c r="O464" s="117"/>
    </row>
    <row r="465" spans="1:17" s="44" customFormat="1" ht="126" x14ac:dyDescent="0.25">
      <c r="A465" s="94"/>
      <c r="B465" s="1" t="s">
        <v>117</v>
      </c>
      <c r="C465" s="13" t="s">
        <v>31</v>
      </c>
      <c r="D465" s="13" t="s">
        <v>106</v>
      </c>
      <c r="E465" s="13" t="s">
        <v>118</v>
      </c>
      <c r="F465" s="3">
        <v>244</v>
      </c>
      <c r="G465" s="17">
        <v>194.1</v>
      </c>
      <c r="H465" s="27">
        <v>0</v>
      </c>
      <c r="I465" s="27">
        <v>0</v>
      </c>
      <c r="J465" s="27">
        <v>194.1</v>
      </c>
      <c r="K465" s="27">
        <v>0</v>
      </c>
      <c r="L465" s="27">
        <v>182.2</v>
      </c>
      <c r="M465" s="27">
        <v>227.8</v>
      </c>
      <c r="N465" s="119"/>
      <c r="O465" s="117"/>
    </row>
    <row r="466" spans="1:17" s="44" customFormat="1" ht="19.5" customHeight="1" x14ac:dyDescent="0.25">
      <c r="A466" s="94"/>
      <c r="B466" s="1" t="s">
        <v>36</v>
      </c>
      <c r="C466" s="4"/>
      <c r="D466" s="4"/>
      <c r="E466" s="4"/>
      <c r="F466" s="4"/>
      <c r="G466" s="17">
        <v>0</v>
      </c>
      <c r="H466" s="27">
        <v>0</v>
      </c>
      <c r="I466" s="27">
        <v>0</v>
      </c>
      <c r="J466" s="27">
        <v>0</v>
      </c>
      <c r="K466" s="27">
        <v>0</v>
      </c>
      <c r="L466" s="27">
        <v>0</v>
      </c>
      <c r="M466" s="27">
        <v>0</v>
      </c>
      <c r="N466" s="119"/>
      <c r="O466" s="117"/>
    </row>
    <row r="467" spans="1:17" s="44" customFormat="1" ht="31.5" x14ac:dyDescent="0.25">
      <c r="A467" s="95"/>
      <c r="B467" s="6" t="s">
        <v>37</v>
      </c>
      <c r="C467" s="4"/>
      <c r="D467" s="4"/>
      <c r="E467" s="4"/>
      <c r="F467" s="4"/>
      <c r="G467" s="17">
        <v>0</v>
      </c>
      <c r="H467" s="27">
        <v>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120"/>
      <c r="O467" s="118"/>
    </row>
    <row r="468" spans="1:17" s="44" customFormat="1" ht="31.5" hidden="1" x14ac:dyDescent="0.25">
      <c r="A468" s="93" t="s">
        <v>87</v>
      </c>
      <c r="B468" s="6" t="s">
        <v>29</v>
      </c>
      <c r="C468" s="4"/>
      <c r="D468" s="4"/>
      <c r="E468" s="4"/>
      <c r="F468" s="4"/>
      <c r="G468" s="17">
        <f t="shared" ref="G468:M468" si="32">G469+G470+G471+G472</f>
        <v>0</v>
      </c>
      <c r="H468" s="17">
        <f t="shared" si="32"/>
        <v>0</v>
      </c>
      <c r="I468" s="17">
        <f t="shared" si="32"/>
        <v>0</v>
      </c>
      <c r="J468" s="17">
        <f t="shared" si="32"/>
        <v>0</v>
      </c>
      <c r="K468" s="17">
        <f t="shared" si="32"/>
        <v>0</v>
      </c>
      <c r="L468" s="17">
        <f t="shared" si="32"/>
        <v>0</v>
      </c>
      <c r="M468" s="17">
        <f t="shared" si="32"/>
        <v>0</v>
      </c>
      <c r="N468" s="96"/>
      <c r="O468" s="132"/>
    </row>
    <row r="469" spans="1:17" s="44" customFormat="1" ht="31.5" hidden="1" x14ac:dyDescent="0.25">
      <c r="A469" s="94"/>
      <c r="B469" s="6" t="s">
        <v>30</v>
      </c>
      <c r="C469" s="13" t="s">
        <v>31</v>
      </c>
      <c r="D469" s="13" t="s">
        <v>106</v>
      </c>
      <c r="E469" s="13" t="s">
        <v>113</v>
      </c>
      <c r="F469" s="3">
        <v>244</v>
      </c>
      <c r="G469" s="17">
        <f t="shared" ref="G469:M469" si="33">G422</f>
        <v>0</v>
      </c>
      <c r="H469" s="17">
        <f t="shared" si="33"/>
        <v>0</v>
      </c>
      <c r="I469" s="17">
        <f t="shared" si="33"/>
        <v>0</v>
      </c>
      <c r="J469" s="17">
        <f t="shared" si="33"/>
        <v>0</v>
      </c>
      <c r="K469" s="17">
        <f t="shared" si="33"/>
        <v>0</v>
      </c>
      <c r="L469" s="17">
        <f t="shared" si="33"/>
        <v>0</v>
      </c>
      <c r="M469" s="17">
        <f t="shared" si="33"/>
        <v>0</v>
      </c>
      <c r="N469" s="119"/>
      <c r="O469" s="133"/>
      <c r="Q469" s="45"/>
    </row>
    <row r="470" spans="1:17" s="44" customFormat="1" ht="31.5" hidden="1" x14ac:dyDescent="0.25">
      <c r="A470" s="94"/>
      <c r="B470" s="6" t="s">
        <v>35</v>
      </c>
      <c r="C470" s="4"/>
      <c r="D470" s="4"/>
      <c r="E470" s="4"/>
      <c r="F470" s="4"/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19"/>
      <c r="O470" s="133"/>
    </row>
    <row r="471" spans="1:17" s="44" customFormat="1" ht="31.5" hidden="1" x14ac:dyDescent="0.25">
      <c r="A471" s="94"/>
      <c r="B471" s="6" t="s">
        <v>36</v>
      </c>
      <c r="C471" s="4"/>
      <c r="D471" s="4"/>
      <c r="E471" s="4"/>
      <c r="F471" s="4"/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19"/>
      <c r="O471" s="133"/>
    </row>
    <row r="472" spans="1:17" s="44" customFormat="1" ht="31.5" hidden="1" x14ac:dyDescent="0.25">
      <c r="A472" s="95"/>
      <c r="B472" s="6" t="s">
        <v>37</v>
      </c>
      <c r="C472" s="4"/>
      <c r="D472" s="4"/>
      <c r="E472" s="4"/>
      <c r="F472" s="4"/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20"/>
      <c r="O472" s="134"/>
    </row>
    <row r="473" spans="1:17" s="44" customFormat="1" ht="31.5" x14ac:dyDescent="0.25">
      <c r="A473" s="136" t="s">
        <v>135</v>
      </c>
      <c r="B473" s="21" t="s">
        <v>29</v>
      </c>
      <c r="C473" s="22"/>
      <c r="D473" s="22"/>
      <c r="E473" s="22"/>
      <c r="F473" s="22"/>
      <c r="G473" s="23">
        <f>G474+G475+G476+G477</f>
        <v>20534.7</v>
      </c>
      <c r="H473" s="23">
        <f t="shared" ref="H473:M473" si="34">H474+H475+H476+H477</f>
        <v>0</v>
      </c>
      <c r="I473" s="23">
        <f t="shared" si="34"/>
        <v>4900</v>
      </c>
      <c r="J473" s="23">
        <f>J474+J475+J476+J477</f>
        <v>10794.1</v>
      </c>
      <c r="K473" s="23">
        <f t="shared" si="34"/>
        <v>4840.6000000000004</v>
      </c>
      <c r="L473" s="23">
        <f t="shared" si="34"/>
        <v>582.20000000000005</v>
      </c>
      <c r="M473" s="23">
        <f t="shared" si="34"/>
        <v>627.79999999999995</v>
      </c>
      <c r="N473" s="96"/>
      <c r="O473" s="132"/>
      <c r="P473" s="46"/>
      <c r="Q473" s="46"/>
    </row>
    <row r="474" spans="1:17" s="44" customFormat="1" ht="31.5" x14ac:dyDescent="0.25">
      <c r="A474" s="137"/>
      <c r="B474" s="21" t="s">
        <v>30</v>
      </c>
      <c r="C474" s="31" t="s">
        <v>31</v>
      </c>
      <c r="D474" s="31" t="s">
        <v>106</v>
      </c>
      <c r="E474" s="31" t="s">
        <v>107</v>
      </c>
      <c r="F474" s="32">
        <v>810</v>
      </c>
      <c r="G474" s="23">
        <f>G408+G469</f>
        <v>20000</v>
      </c>
      <c r="H474" s="23">
        <f t="shared" ref="H474:M474" si="35">H408+H469</f>
        <v>0</v>
      </c>
      <c r="I474" s="23">
        <f t="shared" si="35"/>
        <v>4900</v>
      </c>
      <c r="J474" s="23">
        <f t="shared" si="35"/>
        <v>10600</v>
      </c>
      <c r="K474" s="23">
        <f t="shared" si="35"/>
        <v>4500</v>
      </c>
      <c r="L474" s="23">
        <f t="shared" si="35"/>
        <v>0</v>
      </c>
      <c r="M474" s="23">
        <f t="shared" si="35"/>
        <v>0</v>
      </c>
      <c r="N474" s="119"/>
      <c r="O474" s="133"/>
      <c r="P474" s="46"/>
    </row>
    <row r="475" spans="1:17" s="44" customFormat="1" ht="126" x14ac:dyDescent="0.25">
      <c r="A475" s="137"/>
      <c r="B475" s="25" t="s">
        <v>136</v>
      </c>
      <c r="C475" s="31" t="s">
        <v>31</v>
      </c>
      <c r="D475" s="31" t="s">
        <v>106</v>
      </c>
      <c r="E475" s="31" t="s">
        <v>118</v>
      </c>
      <c r="F475" s="32">
        <v>244</v>
      </c>
      <c r="G475" s="23">
        <f>G444+G465</f>
        <v>534.70000000000005</v>
      </c>
      <c r="H475" s="23">
        <f t="shared" ref="H475:M475" si="36">H444+H465</f>
        <v>0</v>
      </c>
      <c r="I475" s="23">
        <f t="shared" si="36"/>
        <v>0</v>
      </c>
      <c r="J475" s="23">
        <f t="shared" si="36"/>
        <v>194.1</v>
      </c>
      <c r="K475" s="23">
        <f t="shared" si="36"/>
        <v>340.6</v>
      </c>
      <c r="L475" s="23">
        <f t="shared" si="36"/>
        <v>582.20000000000005</v>
      </c>
      <c r="M475" s="23">
        <f t="shared" si="36"/>
        <v>627.79999999999995</v>
      </c>
      <c r="N475" s="119"/>
      <c r="O475" s="133"/>
    </row>
    <row r="476" spans="1:17" s="44" customFormat="1" ht="31.5" x14ac:dyDescent="0.25">
      <c r="A476" s="137"/>
      <c r="B476" s="21" t="s">
        <v>36</v>
      </c>
      <c r="C476" s="22"/>
      <c r="D476" s="22"/>
      <c r="E476" s="22"/>
      <c r="F476" s="22"/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119"/>
      <c r="O476" s="133"/>
    </row>
    <row r="477" spans="1:17" s="44" customFormat="1" ht="31.5" x14ac:dyDescent="0.25">
      <c r="A477" s="138"/>
      <c r="B477" s="21" t="s">
        <v>37</v>
      </c>
      <c r="C477" s="22"/>
      <c r="D477" s="22"/>
      <c r="E477" s="22"/>
      <c r="F477" s="22"/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120"/>
      <c r="O477" s="134"/>
    </row>
    <row r="478" spans="1:17" s="44" customFormat="1" ht="18.75" customHeight="1" x14ac:dyDescent="0.25">
      <c r="A478" s="139" t="s">
        <v>137</v>
      </c>
      <c r="B478" s="155"/>
      <c r="C478" s="155"/>
      <c r="D478" s="155"/>
      <c r="E478" s="155"/>
      <c r="F478" s="155"/>
      <c r="G478" s="155"/>
      <c r="H478" s="155"/>
      <c r="I478" s="155"/>
      <c r="J478" s="155"/>
      <c r="K478" s="155"/>
      <c r="L478" s="155"/>
      <c r="M478" s="155"/>
      <c r="N478" s="155"/>
      <c r="O478" s="156"/>
    </row>
    <row r="479" spans="1:17" s="44" customFormat="1" ht="67.5" customHeight="1" x14ac:dyDescent="0.25">
      <c r="A479" s="93" t="s">
        <v>138</v>
      </c>
      <c r="B479" s="47" t="s">
        <v>139</v>
      </c>
      <c r="C479" s="47"/>
      <c r="D479" s="47"/>
      <c r="E479" s="47"/>
      <c r="F479" s="47"/>
      <c r="G479" s="49" t="s">
        <v>6</v>
      </c>
      <c r="H479" s="48" t="s">
        <v>6</v>
      </c>
      <c r="I479" s="48" t="s">
        <v>6</v>
      </c>
      <c r="J479" s="48" t="s">
        <v>6</v>
      </c>
      <c r="K479" s="48" t="s">
        <v>6</v>
      </c>
      <c r="L479" s="48" t="s">
        <v>6</v>
      </c>
      <c r="M479" s="48" t="s">
        <v>6</v>
      </c>
      <c r="N479" s="96" t="s">
        <v>104</v>
      </c>
      <c r="O479" s="113" t="s">
        <v>274</v>
      </c>
    </row>
    <row r="480" spans="1:17" s="44" customFormat="1" ht="33.75" customHeight="1" x14ac:dyDescent="0.25">
      <c r="A480" s="94"/>
      <c r="B480" s="47" t="s">
        <v>28</v>
      </c>
      <c r="C480" s="47"/>
      <c r="D480" s="47"/>
      <c r="E480" s="47"/>
      <c r="F480" s="47"/>
      <c r="G480" s="49" t="s">
        <v>6</v>
      </c>
      <c r="H480" s="48" t="s">
        <v>6</v>
      </c>
      <c r="I480" s="48" t="s">
        <v>6</v>
      </c>
      <c r="J480" s="48" t="s">
        <v>6</v>
      </c>
      <c r="K480" s="48" t="s">
        <v>6</v>
      </c>
      <c r="L480" s="48" t="s">
        <v>6</v>
      </c>
      <c r="M480" s="48" t="s">
        <v>6</v>
      </c>
      <c r="N480" s="119"/>
      <c r="O480" s="117"/>
    </row>
    <row r="481" spans="1:17" s="44" customFormat="1" ht="33.75" customHeight="1" x14ac:dyDescent="0.25">
      <c r="A481" s="94"/>
      <c r="B481" s="47" t="s">
        <v>29</v>
      </c>
      <c r="C481" s="47"/>
      <c r="D481" s="47"/>
      <c r="E481" s="47"/>
      <c r="F481" s="47"/>
      <c r="G481" s="49">
        <f>G489+G496+G503+G515+G522+G529+G536+G543+G550+G557+G564</f>
        <v>0</v>
      </c>
      <c r="H481" s="49">
        <f t="shared" ref="H481:M482" si="37">H489+H496+H503+H515+H522+H529+H536+H543+H550+H557+H564</f>
        <v>0</v>
      </c>
      <c r="I481" s="49">
        <f t="shared" si="37"/>
        <v>0</v>
      </c>
      <c r="J481" s="49">
        <f t="shared" si="37"/>
        <v>0</v>
      </c>
      <c r="K481" s="49">
        <f t="shared" si="37"/>
        <v>0</v>
      </c>
      <c r="L481" s="49">
        <f t="shared" si="37"/>
        <v>8762.1</v>
      </c>
      <c r="M481" s="49">
        <f t="shared" si="37"/>
        <v>36938.300000000003</v>
      </c>
      <c r="N481" s="119"/>
      <c r="O481" s="117"/>
      <c r="P481" s="50"/>
      <c r="Q481" s="50"/>
    </row>
    <row r="482" spans="1:17" s="44" customFormat="1" ht="35.25" customHeight="1" x14ac:dyDescent="0.25">
      <c r="A482" s="94"/>
      <c r="B482" s="47" t="s">
        <v>30</v>
      </c>
      <c r="C482" s="15"/>
      <c r="D482" s="15"/>
      <c r="E482" s="15"/>
      <c r="F482" s="51"/>
      <c r="G482" s="49">
        <f>G490+G497+G504+G516+G523+G530+G537+G544+G551+G558+G565</f>
        <v>0</v>
      </c>
      <c r="H482" s="49">
        <f t="shared" si="37"/>
        <v>0</v>
      </c>
      <c r="I482" s="49">
        <f t="shared" si="37"/>
        <v>0</v>
      </c>
      <c r="J482" s="49">
        <f t="shared" si="37"/>
        <v>0</v>
      </c>
      <c r="K482" s="49">
        <f t="shared" si="37"/>
        <v>0</v>
      </c>
      <c r="L482" s="49">
        <f t="shared" si="37"/>
        <v>0</v>
      </c>
      <c r="M482" s="49">
        <f t="shared" si="37"/>
        <v>0</v>
      </c>
      <c r="N482" s="119"/>
      <c r="O482" s="117"/>
      <c r="P482" s="50"/>
    </row>
    <row r="483" spans="1:17" s="44" customFormat="1" ht="67.5" customHeight="1" x14ac:dyDescent="0.25">
      <c r="A483" s="94"/>
      <c r="B483" s="33" t="s">
        <v>140</v>
      </c>
      <c r="C483" s="34" t="s">
        <v>31</v>
      </c>
      <c r="D483" s="34" t="s">
        <v>142</v>
      </c>
      <c r="E483" s="47" t="s">
        <v>278</v>
      </c>
      <c r="F483" s="47">
        <v>521</v>
      </c>
      <c r="G483" s="49">
        <f>G491+G498+G505</f>
        <v>0</v>
      </c>
      <c r="H483" s="49">
        <f t="shared" ref="H483:M483" si="38">H491+H498+H505</f>
        <v>0</v>
      </c>
      <c r="I483" s="49">
        <f t="shared" si="38"/>
        <v>0</v>
      </c>
      <c r="J483" s="49">
        <f t="shared" si="38"/>
        <v>0</v>
      </c>
      <c r="K483" s="49">
        <f t="shared" si="38"/>
        <v>0</v>
      </c>
      <c r="L483" s="49">
        <f t="shared" si="38"/>
        <v>4762.1000000000004</v>
      </c>
      <c r="M483" s="49">
        <f t="shared" si="38"/>
        <v>17205.099999999999</v>
      </c>
      <c r="N483" s="119"/>
      <c r="O483" s="117"/>
    </row>
    <row r="484" spans="1:17" s="44" customFormat="1" ht="50.25" customHeight="1" x14ac:dyDescent="0.25">
      <c r="A484" s="94"/>
      <c r="B484" s="47" t="s">
        <v>141</v>
      </c>
      <c r="C484" s="34" t="s">
        <v>31</v>
      </c>
      <c r="D484" s="34" t="s">
        <v>142</v>
      </c>
      <c r="E484" s="15" t="s">
        <v>143</v>
      </c>
      <c r="F484" s="2">
        <v>244</v>
      </c>
      <c r="G484" s="49">
        <f>G517+G524+G531+G538+G545+G552+G559+G566</f>
        <v>0</v>
      </c>
      <c r="H484" s="49">
        <f t="shared" ref="H484:M484" si="39">H517+H524+H531+H538+H545+H552+H559+H566</f>
        <v>0</v>
      </c>
      <c r="I484" s="49">
        <f t="shared" si="39"/>
        <v>0</v>
      </c>
      <c r="J484" s="49">
        <f t="shared" si="39"/>
        <v>0</v>
      </c>
      <c r="K484" s="49">
        <f t="shared" si="39"/>
        <v>0</v>
      </c>
      <c r="L484" s="49">
        <f t="shared" si="39"/>
        <v>4000</v>
      </c>
      <c r="M484" s="49">
        <f t="shared" si="39"/>
        <v>19733.200000000004</v>
      </c>
      <c r="N484" s="119"/>
      <c r="O484" s="117"/>
    </row>
    <row r="485" spans="1:17" s="44" customFormat="1" ht="24.75" customHeight="1" x14ac:dyDescent="0.25">
      <c r="A485" s="94"/>
      <c r="B485" s="47" t="s">
        <v>36</v>
      </c>
      <c r="C485" s="47"/>
      <c r="D485" s="47"/>
      <c r="E485" s="47"/>
      <c r="F485" s="47"/>
      <c r="G485" s="49">
        <f>G492+G499+G506+G518+G525+G532+G539+G546+G553+G560+G567</f>
        <v>0</v>
      </c>
      <c r="H485" s="49">
        <f t="shared" ref="H485:M485" si="40">H492+H499+H506+H518+H525+H532+H539+H546+H553+H560+H567</f>
        <v>0</v>
      </c>
      <c r="I485" s="49">
        <f t="shared" si="40"/>
        <v>0</v>
      </c>
      <c r="J485" s="49">
        <f t="shared" si="40"/>
        <v>0</v>
      </c>
      <c r="K485" s="49">
        <f t="shared" si="40"/>
        <v>0</v>
      </c>
      <c r="L485" s="49">
        <f t="shared" si="40"/>
        <v>0</v>
      </c>
      <c r="M485" s="49">
        <f t="shared" si="40"/>
        <v>0</v>
      </c>
      <c r="N485" s="119"/>
      <c r="O485" s="117"/>
    </row>
    <row r="486" spans="1:17" s="44" customFormat="1" ht="73.5" customHeight="1" x14ac:dyDescent="0.25">
      <c r="A486" s="95"/>
      <c r="B486" s="47" t="s">
        <v>37</v>
      </c>
      <c r="C486" s="47"/>
      <c r="D486" s="47"/>
      <c r="E486" s="47"/>
      <c r="F486" s="47"/>
      <c r="G486" s="49">
        <f t="shared" ref="G486:M486" si="41">G493+G500+G507+G518+G525+G532+G539+G546+G553+G560+G567</f>
        <v>0</v>
      </c>
      <c r="H486" s="49">
        <f t="shared" si="41"/>
        <v>0</v>
      </c>
      <c r="I486" s="49">
        <f t="shared" si="41"/>
        <v>0</v>
      </c>
      <c r="J486" s="49">
        <f t="shared" si="41"/>
        <v>0</v>
      </c>
      <c r="K486" s="49">
        <f t="shared" si="41"/>
        <v>0</v>
      </c>
      <c r="L486" s="49">
        <f t="shared" si="41"/>
        <v>0</v>
      </c>
      <c r="M486" s="49">
        <f t="shared" si="41"/>
        <v>0</v>
      </c>
      <c r="N486" s="120"/>
      <c r="O486" s="118"/>
    </row>
    <row r="487" spans="1:17" s="44" customFormat="1" ht="31.5" x14ac:dyDescent="0.25">
      <c r="A487" s="93" t="s">
        <v>144</v>
      </c>
      <c r="B487" s="1" t="s">
        <v>133</v>
      </c>
      <c r="C487" s="4"/>
      <c r="D487" s="4"/>
      <c r="E487" s="4"/>
      <c r="F487" s="4"/>
      <c r="G487" s="17" t="s">
        <v>6</v>
      </c>
      <c r="H487" s="17" t="s">
        <v>6</v>
      </c>
      <c r="I487" s="17" t="s">
        <v>6</v>
      </c>
      <c r="J487" s="17" t="s">
        <v>6</v>
      </c>
      <c r="K487" s="17" t="s">
        <v>6</v>
      </c>
      <c r="L487" s="35">
        <v>0.34</v>
      </c>
      <c r="M487" s="35">
        <v>1.23</v>
      </c>
      <c r="N487" s="96" t="s">
        <v>104</v>
      </c>
      <c r="O487" s="113" t="s">
        <v>145</v>
      </c>
    </row>
    <row r="488" spans="1:17" s="44" customFormat="1" ht="31.5" x14ac:dyDescent="0.25">
      <c r="A488" s="94"/>
      <c r="B488" s="1" t="s">
        <v>28</v>
      </c>
      <c r="C488" s="4"/>
      <c r="D488" s="4"/>
      <c r="E488" s="4"/>
      <c r="F488" s="4"/>
      <c r="G488" s="17" t="s">
        <v>6</v>
      </c>
      <c r="H488" s="17" t="s">
        <v>6</v>
      </c>
      <c r="I488" s="17" t="s">
        <v>6</v>
      </c>
      <c r="J488" s="17" t="s">
        <v>6</v>
      </c>
      <c r="K488" s="17" t="s">
        <v>6</v>
      </c>
      <c r="L488" s="35">
        <f>L489/L487</f>
        <v>14006.176470588236</v>
      </c>
      <c r="M488" s="35">
        <f>M489/M487</f>
        <v>13987.886178861787</v>
      </c>
      <c r="N488" s="119"/>
      <c r="O488" s="117"/>
    </row>
    <row r="489" spans="1:17" s="44" customFormat="1" ht="31.5" x14ac:dyDescent="0.25">
      <c r="A489" s="94"/>
      <c r="B489" s="1" t="s">
        <v>29</v>
      </c>
      <c r="C489" s="4"/>
      <c r="D489" s="4"/>
      <c r="E489" s="4"/>
      <c r="F489" s="4"/>
      <c r="G489" s="35">
        <v>0</v>
      </c>
      <c r="H489" s="35">
        <f t="shared" ref="H489:M489" si="42">H490+H491+H492+H493</f>
        <v>0</v>
      </c>
      <c r="I489" s="35">
        <f t="shared" si="42"/>
        <v>0</v>
      </c>
      <c r="J489" s="35">
        <f t="shared" si="42"/>
        <v>0</v>
      </c>
      <c r="K489" s="35">
        <f t="shared" si="42"/>
        <v>0</v>
      </c>
      <c r="L489" s="35">
        <f t="shared" si="42"/>
        <v>4762.1000000000004</v>
      </c>
      <c r="M489" s="35">
        <f t="shared" si="42"/>
        <v>17205.099999999999</v>
      </c>
      <c r="N489" s="119"/>
      <c r="O489" s="117"/>
      <c r="P489" s="50"/>
    </row>
    <row r="490" spans="1:17" s="44" customFormat="1" ht="31.5" x14ac:dyDescent="0.25">
      <c r="A490" s="94"/>
      <c r="B490" s="1" t="s">
        <v>30</v>
      </c>
      <c r="C490" s="13"/>
      <c r="D490" s="13"/>
      <c r="E490" s="15"/>
      <c r="F490" s="3"/>
      <c r="G490" s="35">
        <v>0</v>
      </c>
      <c r="H490" s="35">
        <f>G490/4</f>
        <v>0</v>
      </c>
      <c r="I490" s="35">
        <f>G490/4</f>
        <v>0</v>
      </c>
      <c r="J490" s="35">
        <f>G490/4</f>
        <v>0</v>
      </c>
      <c r="K490" s="35">
        <f>G490/4</f>
        <v>0</v>
      </c>
      <c r="L490" s="35">
        <v>0</v>
      </c>
      <c r="M490" s="35">
        <v>0</v>
      </c>
      <c r="N490" s="119"/>
      <c r="O490" s="117"/>
    </row>
    <row r="491" spans="1:17" s="44" customFormat="1" ht="51" customHeight="1" x14ac:dyDescent="0.25">
      <c r="A491" s="94"/>
      <c r="B491" s="33" t="s">
        <v>140</v>
      </c>
      <c r="C491" s="34" t="s">
        <v>31</v>
      </c>
      <c r="D491" s="34" t="s">
        <v>142</v>
      </c>
      <c r="E491" s="47" t="s">
        <v>278</v>
      </c>
      <c r="F491" s="47">
        <v>521</v>
      </c>
      <c r="G491" s="35">
        <v>0</v>
      </c>
      <c r="H491" s="35">
        <f>G491/4</f>
        <v>0</v>
      </c>
      <c r="I491" s="35">
        <f>G491/4</f>
        <v>0</v>
      </c>
      <c r="J491" s="35">
        <f>G491/4</f>
        <v>0</v>
      </c>
      <c r="K491" s="35">
        <f>G491/4</f>
        <v>0</v>
      </c>
      <c r="L491" s="35">
        <v>4762.1000000000004</v>
      </c>
      <c r="M491" s="35">
        <v>17205.099999999999</v>
      </c>
      <c r="N491" s="119"/>
      <c r="O491" s="117"/>
      <c r="Q491" s="45"/>
    </row>
    <row r="492" spans="1:17" s="44" customFormat="1" ht="31.5" x14ac:dyDescent="0.25">
      <c r="A492" s="94"/>
      <c r="B492" s="1" t="s">
        <v>36</v>
      </c>
      <c r="C492" s="4"/>
      <c r="D492" s="4"/>
      <c r="E492" s="4"/>
      <c r="F492" s="4"/>
      <c r="G492" s="35">
        <v>0</v>
      </c>
      <c r="H492" s="35">
        <f>G492/4</f>
        <v>0</v>
      </c>
      <c r="I492" s="35">
        <f>G492/4</f>
        <v>0</v>
      </c>
      <c r="J492" s="35">
        <f>G492/4</f>
        <v>0</v>
      </c>
      <c r="K492" s="35">
        <f>G492/4</f>
        <v>0</v>
      </c>
      <c r="L492" s="35">
        <v>0</v>
      </c>
      <c r="M492" s="35">
        <v>0</v>
      </c>
      <c r="N492" s="119"/>
      <c r="O492" s="117"/>
    </row>
    <row r="493" spans="1:17" s="44" customFormat="1" ht="31.5" x14ac:dyDescent="0.25">
      <c r="A493" s="95"/>
      <c r="B493" s="1" t="s">
        <v>37</v>
      </c>
      <c r="C493" s="4"/>
      <c r="D493" s="4"/>
      <c r="E493" s="4"/>
      <c r="F493" s="4"/>
      <c r="G493" s="35">
        <v>0</v>
      </c>
      <c r="H493" s="35">
        <v>0</v>
      </c>
      <c r="I493" s="35">
        <v>0</v>
      </c>
      <c r="J493" s="35">
        <v>0</v>
      </c>
      <c r="K493" s="35">
        <v>0</v>
      </c>
      <c r="L493" s="35">
        <v>0</v>
      </c>
      <c r="M493" s="35">
        <v>0</v>
      </c>
      <c r="N493" s="120"/>
      <c r="O493" s="118"/>
    </row>
    <row r="494" spans="1:17" s="44" customFormat="1" ht="51" hidden="1" customHeight="1" x14ac:dyDescent="0.25">
      <c r="A494" s="152" t="s">
        <v>146</v>
      </c>
      <c r="B494" s="1" t="s">
        <v>147</v>
      </c>
      <c r="C494" s="4"/>
      <c r="D494" s="4"/>
      <c r="E494" s="4"/>
      <c r="F494" s="4"/>
      <c r="G494" s="9">
        <v>0</v>
      </c>
      <c r="H494" s="52">
        <v>0</v>
      </c>
      <c r="I494" s="52">
        <v>0</v>
      </c>
      <c r="J494" s="52">
        <v>0</v>
      </c>
      <c r="K494" s="52">
        <v>0</v>
      </c>
      <c r="L494" s="36">
        <v>0</v>
      </c>
      <c r="M494" s="36">
        <v>0</v>
      </c>
      <c r="N494" s="96" t="s">
        <v>109</v>
      </c>
      <c r="O494" s="113" t="s">
        <v>148</v>
      </c>
    </row>
    <row r="495" spans="1:17" s="44" customFormat="1" ht="31.5" hidden="1" x14ac:dyDescent="0.25">
      <c r="A495" s="153"/>
      <c r="B495" s="1" t="s">
        <v>28</v>
      </c>
      <c r="C495" s="4"/>
      <c r="D495" s="4"/>
      <c r="E495" s="4"/>
      <c r="F495" s="4"/>
      <c r="G495" s="35">
        <v>0</v>
      </c>
      <c r="H495" s="36">
        <v>0</v>
      </c>
      <c r="I495" s="36">
        <v>0</v>
      </c>
      <c r="J495" s="36">
        <v>0</v>
      </c>
      <c r="K495" s="36">
        <v>0</v>
      </c>
      <c r="L495" s="36">
        <v>0</v>
      </c>
      <c r="M495" s="36">
        <v>0</v>
      </c>
      <c r="N495" s="119"/>
      <c r="O495" s="117"/>
    </row>
    <row r="496" spans="1:17" s="44" customFormat="1" ht="31.5" hidden="1" x14ac:dyDescent="0.25">
      <c r="A496" s="153"/>
      <c r="B496" s="1" t="s">
        <v>29</v>
      </c>
      <c r="C496" s="4"/>
      <c r="D496" s="4"/>
      <c r="E496" s="4"/>
      <c r="F496" s="4"/>
      <c r="G496" s="35">
        <f>G497+G498+G499+G500</f>
        <v>0</v>
      </c>
      <c r="H496" s="36">
        <f t="shared" ref="H496:M496" si="43">H497+H498+H499+H500</f>
        <v>0</v>
      </c>
      <c r="I496" s="36">
        <f t="shared" si="43"/>
        <v>0</v>
      </c>
      <c r="J496" s="36">
        <f t="shared" si="43"/>
        <v>0</v>
      </c>
      <c r="K496" s="36">
        <f t="shared" si="43"/>
        <v>0</v>
      </c>
      <c r="L496" s="36">
        <v>0</v>
      </c>
      <c r="M496" s="36">
        <f t="shared" si="43"/>
        <v>0</v>
      </c>
      <c r="N496" s="119"/>
      <c r="O496" s="117"/>
    </row>
    <row r="497" spans="1:15" s="44" customFormat="1" ht="31.5" hidden="1" x14ac:dyDescent="0.25">
      <c r="A497" s="153"/>
      <c r="B497" s="1" t="s">
        <v>30</v>
      </c>
      <c r="C497" s="13" t="s">
        <v>31</v>
      </c>
      <c r="D497" s="13" t="s">
        <v>142</v>
      </c>
      <c r="E497" s="15" t="s">
        <v>149</v>
      </c>
      <c r="F497" s="3">
        <v>521</v>
      </c>
      <c r="G497" s="35">
        <v>0</v>
      </c>
      <c r="H497" s="36">
        <v>0</v>
      </c>
      <c r="I497" s="36">
        <v>0</v>
      </c>
      <c r="J497" s="36">
        <v>0</v>
      </c>
      <c r="K497" s="36">
        <v>0</v>
      </c>
      <c r="L497" s="36">
        <v>0</v>
      </c>
      <c r="M497" s="36">
        <v>0</v>
      </c>
      <c r="N497" s="119"/>
      <c r="O497" s="117"/>
    </row>
    <row r="498" spans="1:15" s="44" customFormat="1" ht="47.25" hidden="1" x14ac:dyDescent="0.25">
      <c r="A498" s="153"/>
      <c r="B498" s="1" t="s">
        <v>150</v>
      </c>
      <c r="C498" s="4"/>
      <c r="D498" s="4"/>
      <c r="E498" s="4"/>
      <c r="F498" s="4"/>
      <c r="G498" s="35">
        <v>0</v>
      </c>
      <c r="H498" s="36">
        <v>0</v>
      </c>
      <c r="I498" s="36">
        <v>0</v>
      </c>
      <c r="J498" s="36">
        <v>0</v>
      </c>
      <c r="K498" s="36">
        <v>0</v>
      </c>
      <c r="L498" s="36">
        <v>0</v>
      </c>
      <c r="M498" s="36">
        <v>0</v>
      </c>
      <c r="N498" s="119"/>
      <c r="O498" s="117"/>
    </row>
    <row r="499" spans="1:15" s="44" customFormat="1" ht="31.5" hidden="1" x14ac:dyDescent="0.25">
      <c r="A499" s="153"/>
      <c r="B499" s="1" t="s">
        <v>36</v>
      </c>
      <c r="C499" s="4"/>
      <c r="D499" s="4"/>
      <c r="E499" s="4"/>
      <c r="F499" s="4"/>
      <c r="G499" s="35">
        <v>0</v>
      </c>
      <c r="H499" s="36">
        <v>0</v>
      </c>
      <c r="I499" s="36">
        <v>0</v>
      </c>
      <c r="J499" s="36">
        <v>0</v>
      </c>
      <c r="K499" s="36">
        <v>0</v>
      </c>
      <c r="L499" s="36">
        <v>0</v>
      </c>
      <c r="M499" s="36">
        <v>0</v>
      </c>
      <c r="N499" s="119"/>
      <c r="O499" s="117"/>
    </row>
    <row r="500" spans="1:15" s="44" customFormat="1" ht="31.5" hidden="1" x14ac:dyDescent="0.25">
      <c r="A500" s="154"/>
      <c r="B500" s="1" t="s">
        <v>37</v>
      </c>
      <c r="C500" s="4"/>
      <c r="D500" s="4"/>
      <c r="E500" s="4"/>
      <c r="F500" s="4"/>
      <c r="G500" s="35">
        <v>0</v>
      </c>
      <c r="H500" s="36">
        <v>0</v>
      </c>
      <c r="I500" s="36">
        <v>0</v>
      </c>
      <c r="J500" s="36">
        <v>0</v>
      </c>
      <c r="K500" s="36">
        <v>0</v>
      </c>
      <c r="L500" s="36">
        <v>0</v>
      </c>
      <c r="M500" s="36">
        <v>0</v>
      </c>
      <c r="N500" s="120"/>
      <c r="O500" s="118"/>
    </row>
    <row r="501" spans="1:15" s="44" customFormat="1" ht="63" hidden="1" x14ac:dyDescent="0.25">
      <c r="A501" s="93" t="s">
        <v>151</v>
      </c>
      <c r="B501" s="1" t="s">
        <v>147</v>
      </c>
      <c r="C501" s="4"/>
      <c r="D501" s="4"/>
      <c r="E501" s="4"/>
      <c r="F501" s="4"/>
      <c r="G501" s="9">
        <v>0</v>
      </c>
      <c r="H501" s="52">
        <v>0</v>
      </c>
      <c r="I501" s="52">
        <v>0</v>
      </c>
      <c r="J501" s="52">
        <v>0</v>
      </c>
      <c r="K501" s="52">
        <v>0</v>
      </c>
      <c r="L501" s="52">
        <v>0</v>
      </c>
      <c r="M501" s="36">
        <v>0</v>
      </c>
      <c r="N501" s="96" t="s">
        <v>109</v>
      </c>
      <c r="O501" s="113" t="s">
        <v>148</v>
      </c>
    </row>
    <row r="502" spans="1:15" s="44" customFormat="1" ht="31.5" hidden="1" x14ac:dyDescent="0.25">
      <c r="A502" s="94"/>
      <c r="B502" s="1" t="s">
        <v>28</v>
      </c>
      <c r="C502" s="4"/>
      <c r="D502" s="4"/>
      <c r="E502" s="4"/>
      <c r="F502" s="4"/>
      <c r="G502" s="35">
        <v>0</v>
      </c>
      <c r="H502" s="36">
        <v>0</v>
      </c>
      <c r="I502" s="36">
        <v>0</v>
      </c>
      <c r="J502" s="36">
        <v>0</v>
      </c>
      <c r="K502" s="36">
        <v>0</v>
      </c>
      <c r="L502" s="36">
        <v>0</v>
      </c>
      <c r="M502" s="36">
        <v>0</v>
      </c>
      <c r="N502" s="119"/>
      <c r="O502" s="117"/>
    </row>
    <row r="503" spans="1:15" s="44" customFormat="1" ht="31.5" hidden="1" x14ac:dyDescent="0.25">
      <c r="A503" s="94"/>
      <c r="B503" s="1" t="s">
        <v>29</v>
      </c>
      <c r="C503" s="4"/>
      <c r="D503" s="4"/>
      <c r="E503" s="4"/>
      <c r="F503" s="4"/>
      <c r="G503" s="35">
        <f t="shared" ref="G503:L503" si="44">G504+G505+G506+G507</f>
        <v>0</v>
      </c>
      <c r="H503" s="36">
        <f t="shared" si="44"/>
        <v>0</v>
      </c>
      <c r="I503" s="36">
        <f t="shared" si="44"/>
        <v>0</v>
      </c>
      <c r="J503" s="36">
        <f t="shared" si="44"/>
        <v>0</v>
      </c>
      <c r="K503" s="36">
        <f t="shared" si="44"/>
        <v>0</v>
      </c>
      <c r="L503" s="36">
        <f t="shared" si="44"/>
        <v>0</v>
      </c>
      <c r="M503" s="36">
        <v>0</v>
      </c>
      <c r="N503" s="119"/>
      <c r="O503" s="117"/>
    </row>
    <row r="504" spans="1:15" s="44" customFormat="1" ht="31.5" hidden="1" x14ac:dyDescent="0.25">
      <c r="A504" s="94"/>
      <c r="B504" s="1" t="s">
        <v>30</v>
      </c>
      <c r="C504" s="13" t="s">
        <v>31</v>
      </c>
      <c r="D504" s="13" t="s">
        <v>142</v>
      </c>
      <c r="E504" s="15" t="s">
        <v>149</v>
      </c>
      <c r="F504" s="3">
        <v>521</v>
      </c>
      <c r="G504" s="35">
        <v>0</v>
      </c>
      <c r="H504" s="36">
        <v>0</v>
      </c>
      <c r="I504" s="36">
        <v>0</v>
      </c>
      <c r="J504" s="36">
        <v>0</v>
      </c>
      <c r="K504" s="36">
        <v>0</v>
      </c>
      <c r="L504" s="36">
        <v>0</v>
      </c>
      <c r="M504" s="36">
        <v>0</v>
      </c>
      <c r="N504" s="119"/>
      <c r="O504" s="117"/>
    </row>
    <row r="505" spans="1:15" s="44" customFormat="1" ht="47.25" hidden="1" x14ac:dyDescent="0.25">
      <c r="A505" s="94"/>
      <c r="B505" s="1" t="s">
        <v>150</v>
      </c>
      <c r="C505" s="4"/>
      <c r="D505" s="4"/>
      <c r="E505" s="4"/>
      <c r="F505" s="4"/>
      <c r="G505" s="35">
        <v>0</v>
      </c>
      <c r="H505" s="36">
        <v>0</v>
      </c>
      <c r="I505" s="36">
        <v>0</v>
      </c>
      <c r="J505" s="36">
        <v>0</v>
      </c>
      <c r="K505" s="36">
        <v>0</v>
      </c>
      <c r="L505" s="36">
        <v>0</v>
      </c>
      <c r="M505" s="36">
        <v>0</v>
      </c>
      <c r="N505" s="119"/>
      <c r="O505" s="117"/>
    </row>
    <row r="506" spans="1:15" s="44" customFormat="1" ht="31.5" hidden="1" x14ac:dyDescent="0.25">
      <c r="A506" s="94"/>
      <c r="B506" s="1" t="s">
        <v>36</v>
      </c>
      <c r="C506" s="4"/>
      <c r="D506" s="4"/>
      <c r="E506" s="4"/>
      <c r="F506" s="4"/>
      <c r="G506" s="35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0</v>
      </c>
      <c r="M506" s="36">
        <v>0</v>
      </c>
      <c r="N506" s="119"/>
      <c r="O506" s="117"/>
    </row>
    <row r="507" spans="1:15" s="44" customFormat="1" ht="31.5" hidden="1" x14ac:dyDescent="0.25">
      <c r="A507" s="95"/>
      <c r="B507" s="1" t="s">
        <v>37</v>
      </c>
      <c r="C507" s="4"/>
      <c r="D507" s="4"/>
      <c r="E507" s="4"/>
      <c r="F507" s="4"/>
      <c r="G507" s="35">
        <v>0</v>
      </c>
      <c r="H507" s="36">
        <v>0</v>
      </c>
      <c r="I507" s="36">
        <v>0</v>
      </c>
      <c r="J507" s="36">
        <v>0</v>
      </c>
      <c r="K507" s="36">
        <v>0</v>
      </c>
      <c r="L507" s="36">
        <v>0</v>
      </c>
      <c r="M507" s="36">
        <v>0</v>
      </c>
      <c r="N507" s="120"/>
      <c r="O507" s="118"/>
    </row>
    <row r="508" spans="1:15" s="44" customFormat="1" ht="31.5" hidden="1" x14ac:dyDescent="0.25">
      <c r="A508" s="93" t="s">
        <v>152</v>
      </c>
      <c r="B508" s="1" t="s">
        <v>29</v>
      </c>
      <c r="C508" s="4"/>
      <c r="D508" s="4"/>
      <c r="E508" s="4"/>
      <c r="F508" s="4"/>
      <c r="G508" s="84">
        <f>G503+G496+G489</f>
        <v>0</v>
      </c>
      <c r="H508" s="53">
        <f t="shared" ref="H508:M511" si="45">H503+H496+H489</f>
        <v>0</v>
      </c>
      <c r="I508" s="53">
        <f t="shared" si="45"/>
        <v>0</v>
      </c>
      <c r="J508" s="53">
        <f t="shared" si="45"/>
        <v>0</v>
      </c>
      <c r="K508" s="53">
        <f t="shared" si="45"/>
        <v>0</v>
      </c>
      <c r="L508" s="53">
        <f t="shared" si="45"/>
        <v>4762.1000000000004</v>
      </c>
      <c r="M508" s="53">
        <f t="shared" si="45"/>
        <v>17205.099999999999</v>
      </c>
      <c r="N508" s="96"/>
      <c r="O508" s="132"/>
    </row>
    <row r="509" spans="1:15" s="44" customFormat="1" ht="31.5" hidden="1" x14ac:dyDescent="0.25">
      <c r="A509" s="94"/>
      <c r="B509" s="1" t="s">
        <v>30</v>
      </c>
      <c r="C509" s="13" t="s">
        <v>31</v>
      </c>
      <c r="D509" s="13" t="s">
        <v>142</v>
      </c>
      <c r="E509" s="13" t="s">
        <v>153</v>
      </c>
      <c r="F509" s="3">
        <v>521</v>
      </c>
      <c r="G509" s="84">
        <f>G504+G497+G490</f>
        <v>0</v>
      </c>
      <c r="H509" s="53">
        <f t="shared" si="45"/>
        <v>0</v>
      </c>
      <c r="I509" s="53">
        <f t="shared" si="45"/>
        <v>0</v>
      </c>
      <c r="J509" s="53">
        <f t="shared" si="45"/>
        <v>0</v>
      </c>
      <c r="K509" s="53">
        <f t="shared" si="45"/>
        <v>0</v>
      </c>
      <c r="L509" s="53">
        <f t="shared" si="45"/>
        <v>0</v>
      </c>
      <c r="M509" s="53">
        <f t="shared" si="45"/>
        <v>0</v>
      </c>
      <c r="N509" s="119"/>
      <c r="O509" s="133"/>
    </row>
    <row r="510" spans="1:15" s="44" customFormat="1" ht="47.25" hidden="1" x14ac:dyDescent="0.25">
      <c r="A510" s="94"/>
      <c r="B510" s="1" t="s">
        <v>150</v>
      </c>
      <c r="C510" s="4"/>
      <c r="D510" s="4"/>
      <c r="E510" s="4"/>
      <c r="F510" s="4"/>
      <c r="G510" s="84">
        <f>G505+G498+G491</f>
        <v>0</v>
      </c>
      <c r="H510" s="53">
        <f t="shared" si="45"/>
        <v>0</v>
      </c>
      <c r="I510" s="53">
        <f t="shared" si="45"/>
        <v>0</v>
      </c>
      <c r="J510" s="53">
        <f t="shared" si="45"/>
        <v>0</v>
      </c>
      <c r="K510" s="53">
        <f t="shared" si="45"/>
        <v>0</v>
      </c>
      <c r="L510" s="53">
        <f t="shared" si="45"/>
        <v>4762.1000000000004</v>
      </c>
      <c r="M510" s="53">
        <f t="shared" si="45"/>
        <v>17205.099999999999</v>
      </c>
      <c r="N510" s="119"/>
      <c r="O510" s="133"/>
    </row>
    <row r="511" spans="1:15" s="44" customFormat="1" ht="31.5" hidden="1" x14ac:dyDescent="0.25">
      <c r="A511" s="94"/>
      <c r="B511" s="1" t="s">
        <v>36</v>
      </c>
      <c r="C511" s="4"/>
      <c r="D511" s="4"/>
      <c r="E511" s="4"/>
      <c r="F511" s="4"/>
      <c r="G511" s="84">
        <f>G506+G499+G492</f>
        <v>0</v>
      </c>
      <c r="H511" s="53">
        <f t="shared" si="45"/>
        <v>0</v>
      </c>
      <c r="I511" s="53">
        <f t="shared" si="45"/>
        <v>0</v>
      </c>
      <c r="J511" s="53">
        <f t="shared" si="45"/>
        <v>0</v>
      </c>
      <c r="K511" s="53">
        <f t="shared" si="45"/>
        <v>0</v>
      </c>
      <c r="L511" s="53">
        <f t="shared" si="45"/>
        <v>0</v>
      </c>
      <c r="M511" s="53">
        <f t="shared" si="45"/>
        <v>0</v>
      </c>
      <c r="N511" s="119"/>
      <c r="O511" s="133"/>
    </row>
    <row r="512" spans="1:15" s="44" customFormat="1" ht="31.5" hidden="1" x14ac:dyDescent="0.25">
      <c r="A512" s="95"/>
      <c r="B512" s="1" t="s">
        <v>37</v>
      </c>
      <c r="C512" s="4"/>
      <c r="D512" s="4"/>
      <c r="E512" s="4"/>
      <c r="F512" s="4"/>
      <c r="G512" s="84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120"/>
      <c r="O512" s="134"/>
    </row>
    <row r="513" spans="1:15" s="44" customFormat="1" ht="53.25" hidden="1" customHeight="1" x14ac:dyDescent="0.25">
      <c r="A513" s="157" t="s">
        <v>154</v>
      </c>
      <c r="B513" s="1" t="s">
        <v>147</v>
      </c>
      <c r="C513" s="4"/>
      <c r="D513" s="4"/>
      <c r="E513" s="4"/>
      <c r="F513" s="4"/>
      <c r="G513" s="35">
        <v>0</v>
      </c>
      <c r="H513" s="36">
        <v>0</v>
      </c>
      <c r="I513" s="36">
        <v>0</v>
      </c>
      <c r="J513" s="36">
        <v>0</v>
      </c>
      <c r="K513" s="52">
        <v>0</v>
      </c>
      <c r="L513" s="52">
        <v>0</v>
      </c>
      <c r="M513" s="36">
        <v>0</v>
      </c>
      <c r="N513" s="116" t="s">
        <v>121</v>
      </c>
      <c r="O513" s="113" t="s">
        <v>155</v>
      </c>
    </row>
    <row r="514" spans="1:15" s="44" customFormat="1" ht="31.5" hidden="1" x14ac:dyDescent="0.25">
      <c r="A514" s="153"/>
      <c r="B514" s="6" t="s">
        <v>28</v>
      </c>
      <c r="C514" s="4"/>
      <c r="D514" s="4"/>
      <c r="E514" s="4"/>
      <c r="F514" s="4"/>
      <c r="G514" s="35">
        <v>0</v>
      </c>
      <c r="H514" s="36">
        <v>0</v>
      </c>
      <c r="I514" s="36">
        <v>0</v>
      </c>
      <c r="J514" s="36">
        <v>0</v>
      </c>
      <c r="K514" s="36">
        <v>0</v>
      </c>
      <c r="L514" s="36">
        <v>0</v>
      </c>
      <c r="M514" s="36">
        <v>0</v>
      </c>
      <c r="N514" s="97"/>
      <c r="O514" s="117"/>
    </row>
    <row r="515" spans="1:15" s="44" customFormat="1" ht="31.5" hidden="1" x14ac:dyDescent="0.25">
      <c r="A515" s="153"/>
      <c r="B515" s="1" t="s">
        <v>29</v>
      </c>
      <c r="C515" s="4"/>
      <c r="D515" s="4"/>
      <c r="E515" s="4"/>
      <c r="F515" s="4"/>
      <c r="G515" s="35">
        <v>0</v>
      </c>
      <c r="H515" s="36">
        <f t="shared" ref="H515:M515" si="46">H516+H517+H518+H519</f>
        <v>0</v>
      </c>
      <c r="I515" s="36">
        <v>0</v>
      </c>
      <c r="J515" s="36">
        <f t="shared" si="46"/>
        <v>0</v>
      </c>
      <c r="K515" s="36">
        <f t="shared" si="46"/>
        <v>0</v>
      </c>
      <c r="L515" s="36">
        <f t="shared" si="46"/>
        <v>0</v>
      </c>
      <c r="M515" s="36">
        <f t="shared" si="46"/>
        <v>0</v>
      </c>
      <c r="N515" s="97"/>
      <c r="O515" s="117"/>
    </row>
    <row r="516" spans="1:15" s="44" customFormat="1" ht="31.5" hidden="1" x14ac:dyDescent="0.25">
      <c r="A516" s="153"/>
      <c r="B516" s="1" t="s">
        <v>30</v>
      </c>
      <c r="C516" s="34"/>
      <c r="D516" s="34"/>
      <c r="E516" s="13"/>
      <c r="F516" s="2"/>
      <c r="G516" s="35">
        <f>H516+I516+J516+K516</f>
        <v>0</v>
      </c>
      <c r="H516" s="36">
        <v>0</v>
      </c>
      <c r="I516" s="36">
        <v>0</v>
      </c>
      <c r="J516" s="36">
        <v>0</v>
      </c>
      <c r="K516" s="36">
        <v>0</v>
      </c>
      <c r="L516" s="36">
        <v>0</v>
      </c>
      <c r="M516" s="36">
        <v>0</v>
      </c>
      <c r="N516" s="97"/>
      <c r="O516" s="117"/>
    </row>
    <row r="517" spans="1:15" s="44" customFormat="1" ht="47.25" hidden="1" x14ac:dyDescent="0.25">
      <c r="A517" s="153"/>
      <c r="B517" s="1" t="s">
        <v>141</v>
      </c>
      <c r="C517" s="34" t="s">
        <v>31</v>
      </c>
      <c r="D517" s="34" t="s">
        <v>142</v>
      </c>
      <c r="E517" s="15" t="s">
        <v>156</v>
      </c>
      <c r="F517" s="2">
        <v>244</v>
      </c>
      <c r="G517" s="35">
        <v>0</v>
      </c>
      <c r="H517" s="36">
        <v>0</v>
      </c>
      <c r="I517" s="36">
        <v>0</v>
      </c>
      <c r="J517" s="36">
        <v>0</v>
      </c>
      <c r="K517" s="36">
        <v>0</v>
      </c>
      <c r="L517" s="36">
        <v>0</v>
      </c>
      <c r="M517" s="36">
        <v>0</v>
      </c>
      <c r="N517" s="97"/>
      <c r="O517" s="117"/>
    </row>
    <row r="518" spans="1:15" s="44" customFormat="1" ht="31.5" hidden="1" x14ac:dyDescent="0.25">
      <c r="A518" s="153"/>
      <c r="B518" s="1" t="s">
        <v>36</v>
      </c>
      <c r="C518" s="4"/>
      <c r="D518" s="4"/>
      <c r="E518" s="4"/>
      <c r="F518" s="4"/>
      <c r="G518" s="35">
        <f>H518+I518+J518+K518</f>
        <v>0</v>
      </c>
      <c r="H518" s="36">
        <v>0</v>
      </c>
      <c r="I518" s="36">
        <v>0</v>
      </c>
      <c r="J518" s="36">
        <v>0</v>
      </c>
      <c r="K518" s="36">
        <v>0</v>
      </c>
      <c r="L518" s="36">
        <v>0</v>
      </c>
      <c r="M518" s="36">
        <v>0</v>
      </c>
      <c r="N518" s="97"/>
      <c r="O518" s="117"/>
    </row>
    <row r="519" spans="1:15" s="44" customFormat="1" ht="31.5" hidden="1" x14ac:dyDescent="0.25">
      <c r="A519" s="154"/>
      <c r="B519" s="1" t="s">
        <v>37</v>
      </c>
      <c r="C519" s="4"/>
      <c r="D519" s="4"/>
      <c r="E519" s="4"/>
      <c r="F519" s="4"/>
      <c r="G519" s="35">
        <f>H519+I519+J519+K519</f>
        <v>0</v>
      </c>
      <c r="H519" s="36">
        <v>0</v>
      </c>
      <c r="I519" s="36">
        <v>0</v>
      </c>
      <c r="J519" s="36">
        <v>0</v>
      </c>
      <c r="K519" s="36">
        <v>0</v>
      </c>
      <c r="L519" s="36">
        <v>0</v>
      </c>
      <c r="M519" s="36">
        <v>0</v>
      </c>
      <c r="N519" s="98"/>
      <c r="O519" s="118"/>
    </row>
    <row r="520" spans="1:15" s="44" customFormat="1" ht="31.5" hidden="1" x14ac:dyDescent="0.25">
      <c r="A520" s="152" t="s">
        <v>157</v>
      </c>
      <c r="B520" s="1" t="s">
        <v>133</v>
      </c>
      <c r="C520" s="4"/>
      <c r="D520" s="4"/>
      <c r="E520" s="4"/>
      <c r="F520" s="4"/>
      <c r="G520" s="35">
        <v>0</v>
      </c>
      <c r="H520" s="36">
        <v>0</v>
      </c>
      <c r="I520" s="36">
        <v>0</v>
      </c>
      <c r="J520" s="36">
        <v>0</v>
      </c>
      <c r="K520" s="36">
        <v>0</v>
      </c>
      <c r="L520" s="36">
        <v>0</v>
      </c>
      <c r="M520" s="36">
        <v>0</v>
      </c>
      <c r="N520" s="116" t="s">
        <v>121</v>
      </c>
      <c r="O520" s="113" t="s">
        <v>158</v>
      </c>
    </row>
    <row r="521" spans="1:15" s="44" customFormat="1" ht="31.5" hidden="1" x14ac:dyDescent="0.25">
      <c r="A521" s="153"/>
      <c r="B521" s="1" t="s">
        <v>28</v>
      </c>
      <c r="C521" s="4"/>
      <c r="D521" s="4"/>
      <c r="E521" s="4"/>
      <c r="F521" s="4"/>
      <c r="G521" s="35">
        <v>0</v>
      </c>
      <c r="H521" s="36">
        <v>0</v>
      </c>
      <c r="I521" s="36">
        <v>0</v>
      </c>
      <c r="J521" s="36">
        <v>0</v>
      </c>
      <c r="K521" s="36">
        <v>0</v>
      </c>
      <c r="L521" s="52">
        <v>0</v>
      </c>
      <c r="M521" s="36">
        <v>0</v>
      </c>
      <c r="N521" s="97"/>
      <c r="O521" s="117"/>
    </row>
    <row r="522" spans="1:15" s="44" customFormat="1" ht="31.5" hidden="1" x14ac:dyDescent="0.25">
      <c r="A522" s="153"/>
      <c r="B522" s="1" t="s">
        <v>29</v>
      </c>
      <c r="C522" s="4"/>
      <c r="D522" s="4"/>
      <c r="E522" s="4"/>
      <c r="F522" s="4"/>
      <c r="G522" s="35">
        <v>0</v>
      </c>
      <c r="H522" s="36">
        <f t="shared" ref="H522:M522" si="47">H523+H524+H525+H526</f>
        <v>0</v>
      </c>
      <c r="I522" s="36">
        <f t="shared" si="47"/>
        <v>0</v>
      </c>
      <c r="J522" s="36">
        <v>0</v>
      </c>
      <c r="K522" s="36">
        <v>0</v>
      </c>
      <c r="L522" s="36">
        <v>0</v>
      </c>
      <c r="M522" s="36">
        <f t="shared" si="47"/>
        <v>0</v>
      </c>
      <c r="N522" s="97"/>
      <c r="O522" s="117"/>
    </row>
    <row r="523" spans="1:15" s="44" customFormat="1" ht="31.5" hidden="1" x14ac:dyDescent="0.25">
      <c r="A523" s="153"/>
      <c r="B523" s="1" t="s">
        <v>30</v>
      </c>
      <c r="C523" s="34"/>
      <c r="D523" s="34"/>
      <c r="E523" s="13"/>
      <c r="F523" s="2"/>
      <c r="G523" s="35">
        <f>H523+I523+J523+K523</f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0</v>
      </c>
      <c r="M523" s="36">
        <v>0</v>
      </c>
      <c r="N523" s="97"/>
      <c r="O523" s="117"/>
    </row>
    <row r="524" spans="1:15" s="44" customFormat="1" ht="47.25" hidden="1" x14ac:dyDescent="0.25">
      <c r="A524" s="153"/>
      <c r="B524" s="1" t="s">
        <v>141</v>
      </c>
      <c r="C524" s="34" t="s">
        <v>31</v>
      </c>
      <c r="D524" s="34" t="s">
        <v>142</v>
      </c>
      <c r="E524" s="15" t="s">
        <v>156</v>
      </c>
      <c r="F524" s="2">
        <v>244</v>
      </c>
      <c r="G524" s="35">
        <v>0</v>
      </c>
      <c r="H524" s="36">
        <v>0</v>
      </c>
      <c r="I524" s="36">
        <v>0</v>
      </c>
      <c r="J524" s="36">
        <v>0</v>
      </c>
      <c r="K524" s="54">
        <v>0</v>
      </c>
      <c r="L524" s="36">
        <v>0</v>
      </c>
      <c r="M524" s="36">
        <v>0</v>
      </c>
      <c r="N524" s="97"/>
      <c r="O524" s="117"/>
    </row>
    <row r="525" spans="1:15" s="44" customFormat="1" ht="31.5" hidden="1" x14ac:dyDescent="0.25">
      <c r="A525" s="153"/>
      <c r="B525" s="1" t="s">
        <v>36</v>
      </c>
      <c r="C525" s="4"/>
      <c r="D525" s="4"/>
      <c r="E525" s="4"/>
      <c r="F525" s="4"/>
      <c r="G525" s="35">
        <f>H525+I525+J525+K525</f>
        <v>0</v>
      </c>
      <c r="H525" s="36">
        <v>0</v>
      </c>
      <c r="I525" s="36">
        <v>0</v>
      </c>
      <c r="J525" s="36">
        <v>0</v>
      </c>
      <c r="K525" s="36">
        <v>0</v>
      </c>
      <c r="L525" s="36">
        <v>0</v>
      </c>
      <c r="M525" s="36">
        <v>0</v>
      </c>
      <c r="N525" s="97"/>
      <c r="O525" s="117"/>
    </row>
    <row r="526" spans="1:15" s="44" customFormat="1" ht="31.5" hidden="1" x14ac:dyDescent="0.25">
      <c r="A526" s="154"/>
      <c r="B526" s="1" t="s">
        <v>37</v>
      </c>
      <c r="C526" s="4"/>
      <c r="D526" s="4"/>
      <c r="E526" s="4"/>
      <c r="F526" s="4"/>
      <c r="G526" s="35">
        <f>H526+I526+J526+K526</f>
        <v>0</v>
      </c>
      <c r="H526" s="36">
        <v>0</v>
      </c>
      <c r="I526" s="36">
        <v>0</v>
      </c>
      <c r="J526" s="36">
        <v>0</v>
      </c>
      <c r="K526" s="36">
        <v>0</v>
      </c>
      <c r="L526" s="36">
        <v>0</v>
      </c>
      <c r="M526" s="36">
        <v>0</v>
      </c>
      <c r="N526" s="98"/>
      <c r="O526" s="118"/>
    </row>
    <row r="527" spans="1:15" s="44" customFormat="1" ht="51" customHeight="1" x14ac:dyDescent="0.25">
      <c r="A527" s="93" t="s">
        <v>279</v>
      </c>
      <c r="B527" s="1" t="s">
        <v>147</v>
      </c>
      <c r="C527" s="4"/>
      <c r="D527" s="4"/>
      <c r="E527" s="4"/>
      <c r="F527" s="4"/>
      <c r="G527" s="17" t="s">
        <v>6</v>
      </c>
      <c r="H527" s="17" t="s">
        <v>6</v>
      </c>
      <c r="I527" s="17" t="s">
        <v>6</v>
      </c>
      <c r="J527" s="17" t="s">
        <v>6</v>
      </c>
      <c r="K527" s="17" t="s">
        <v>6</v>
      </c>
      <c r="L527" s="35">
        <v>1</v>
      </c>
      <c r="M527" s="35">
        <v>0</v>
      </c>
      <c r="N527" s="116" t="s">
        <v>26</v>
      </c>
      <c r="O527" s="113" t="s">
        <v>155</v>
      </c>
    </row>
    <row r="528" spans="1:15" s="44" customFormat="1" ht="31.5" x14ac:dyDescent="0.25">
      <c r="A528" s="94"/>
      <c r="B528" s="6" t="s">
        <v>28</v>
      </c>
      <c r="C528" s="4"/>
      <c r="D528" s="4"/>
      <c r="E528" s="4"/>
      <c r="F528" s="4"/>
      <c r="G528" s="17" t="s">
        <v>6</v>
      </c>
      <c r="H528" s="17" t="s">
        <v>6</v>
      </c>
      <c r="I528" s="17" t="s">
        <v>6</v>
      </c>
      <c r="J528" s="17" t="s">
        <v>6</v>
      </c>
      <c r="K528" s="17" t="s">
        <v>6</v>
      </c>
      <c r="L528" s="35">
        <v>2000</v>
      </c>
      <c r="M528" s="35">
        <v>0</v>
      </c>
      <c r="N528" s="97"/>
      <c r="O528" s="117"/>
    </row>
    <row r="529" spans="1:15" s="44" customFormat="1" ht="31.5" x14ac:dyDescent="0.25">
      <c r="A529" s="94"/>
      <c r="B529" s="6" t="s">
        <v>29</v>
      </c>
      <c r="C529" s="4"/>
      <c r="D529" s="4"/>
      <c r="E529" s="4"/>
      <c r="F529" s="4"/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2000</v>
      </c>
      <c r="M529" s="35">
        <v>0</v>
      </c>
      <c r="N529" s="97"/>
      <c r="O529" s="117"/>
    </row>
    <row r="530" spans="1:15" s="44" customFormat="1" ht="31.5" x14ac:dyDescent="0.25">
      <c r="A530" s="94"/>
      <c r="B530" s="6" t="s">
        <v>30</v>
      </c>
      <c r="C530" s="34"/>
      <c r="D530" s="34"/>
      <c r="E530" s="13"/>
      <c r="F530" s="2"/>
      <c r="G530" s="35">
        <f>H530+I530+J530+K530</f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97"/>
      <c r="O530" s="117"/>
    </row>
    <row r="531" spans="1:15" s="44" customFormat="1" ht="47.25" x14ac:dyDescent="0.25">
      <c r="A531" s="94"/>
      <c r="B531" s="6" t="s">
        <v>141</v>
      </c>
      <c r="C531" s="34" t="s">
        <v>31</v>
      </c>
      <c r="D531" s="34" t="s">
        <v>142</v>
      </c>
      <c r="E531" s="15" t="s">
        <v>143</v>
      </c>
      <c r="F531" s="2">
        <v>244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2000</v>
      </c>
      <c r="M531" s="35">
        <v>0</v>
      </c>
      <c r="N531" s="97"/>
      <c r="O531" s="117"/>
    </row>
    <row r="532" spans="1:15" s="44" customFormat="1" ht="21.75" customHeight="1" x14ac:dyDescent="0.25">
      <c r="A532" s="94"/>
      <c r="B532" s="1" t="s">
        <v>36</v>
      </c>
      <c r="C532" s="4"/>
      <c r="D532" s="4"/>
      <c r="E532" s="4"/>
      <c r="F532" s="4"/>
      <c r="G532" s="35">
        <f>H532+I532+J532+K532</f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97"/>
      <c r="O532" s="117"/>
    </row>
    <row r="533" spans="1:15" s="44" customFormat="1" ht="31.5" x14ac:dyDescent="0.25">
      <c r="A533" s="95"/>
      <c r="B533" s="6" t="s">
        <v>37</v>
      </c>
      <c r="C533" s="4"/>
      <c r="D533" s="4"/>
      <c r="E533" s="4"/>
      <c r="F533" s="4"/>
      <c r="G533" s="35">
        <f>H533+I533+J533+K533</f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98"/>
      <c r="O533" s="118"/>
    </row>
    <row r="534" spans="1:15" s="44" customFormat="1" ht="31.5" x14ac:dyDescent="0.25">
      <c r="A534" s="93" t="s">
        <v>159</v>
      </c>
      <c r="B534" s="1" t="s">
        <v>133</v>
      </c>
      <c r="C534" s="4"/>
      <c r="D534" s="4"/>
      <c r="E534" s="4"/>
      <c r="F534" s="4"/>
      <c r="G534" s="17" t="s">
        <v>6</v>
      </c>
      <c r="H534" s="17" t="s">
        <v>6</v>
      </c>
      <c r="I534" s="17" t="s">
        <v>6</v>
      </c>
      <c r="J534" s="17" t="s">
        <v>6</v>
      </c>
      <c r="K534" s="17" t="s">
        <v>6</v>
      </c>
      <c r="L534" s="35">
        <v>0</v>
      </c>
      <c r="M534" s="35">
        <v>0.94699999999999995</v>
      </c>
      <c r="N534" s="116" t="s">
        <v>26</v>
      </c>
      <c r="O534" s="113" t="s">
        <v>158</v>
      </c>
    </row>
    <row r="535" spans="1:15" s="44" customFormat="1" ht="31.5" x14ac:dyDescent="0.25">
      <c r="A535" s="94"/>
      <c r="B535" s="6" t="s">
        <v>28</v>
      </c>
      <c r="C535" s="4"/>
      <c r="D535" s="4"/>
      <c r="E535" s="4"/>
      <c r="F535" s="4"/>
      <c r="G535" s="17" t="s">
        <v>6</v>
      </c>
      <c r="H535" s="17" t="s">
        <v>6</v>
      </c>
      <c r="I535" s="17" t="s">
        <v>6</v>
      </c>
      <c r="J535" s="17" t="s">
        <v>6</v>
      </c>
      <c r="K535" s="17" t="s">
        <v>6</v>
      </c>
      <c r="L535" s="35">
        <v>0</v>
      </c>
      <c r="M535" s="35">
        <f>M536/M534</f>
        <v>9991.2354804646257</v>
      </c>
      <c r="N535" s="97"/>
      <c r="O535" s="117"/>
    </row>
    <row r="536" spans="1:15" s="44" customFormat="1" ht="31.5" x14ac:dyDescent="0.25">
      <c r="A536" s="94"/>
      <c r="B536" s="6" t="s">
        <v>29</v>
      </c>
      <c r="C536" s="4"/>
      <c r="D536" s="4"/>
      <c r="E536" s="4"/>
      <c r="F536" s="4"/>
      <c r="G536" s="35">
        <f t="shared" ref="G536:G540" si="48">H536+I536+J536+K536</f>
        <v>0</v>
      </c>
      <c r="H536" s="35">
        <v>0</v>
      </c>
      <c r="I536" s="35">
        <v>0</v>
      </c>
      <c r="J536" s="35">
        <v>0</v>
      </c>
      <c r="K536" s="35">
        <v>0</v>
      </c>
      <c r="L536" s="35">
        <v>0</v>
      </c>
      <c r="M536" s="35">
        <v>9461.7000000000007</v>
      </c>
      <c r="N536" s="97"/>
      <c r="O536" s="117"/>
    </row>
    <row r="537" spans="1:15" s="44" customFormat="1" ht="31.5" x14ac:dyDescent="0.25">
      <c r="A537" s="94"/>
      <c r="B537" s="6" t="s">
        <v>30</v>
      </c>
      <c r="C537" s="34"/>
      <c r="D537" s="34"/>
      <c r="E537" s="13"/>
      <c r="F537" s="2"/>
      <c r="G537" s="35">
        <f t="shared" si="48"/>
        <v>0</v>
      </c>
      <c r="H537" s="35">
        <v>0</v>
      </c>
      <c r="I537" s="35">
        <v>0</v>
      </c>
      <c r="J537" s="35">
        <v>0</v>
      </c>
      <c r="K537" s="35">
        <v>0</v>
      </c>
      <c r="L537" s="35">
        <v>0</v>
      </c>
      <c r="M537" s="35">
        <v>0</v>
      </c>
      <c r="N537" s="97"/>
      <c r="O537" s="117"/>
    </row>
    <row r="538" spans="1:15" s="44" customFormat="1" ht="47.25" x14ac:dyDescent="0.25">
      <c r="A538" s="94"/>
      <c r="B538" s="6" t="s">
        <v>141</v>
      </c>
      <c r="C538" s="34" t="s">
        <v>31</v>
      </c>
      <c r="D538" s="34" t="s">
        <v>142</v>
      </c>
      <c r="E538" s="15" t="s">
        <v>143</v>
      </c>
      <c r="F538" s="2">
        <v>244</v>
      </c>
      <c r="G538" s="35">
        <f t="shared" si="48"/>
        <v>0</v>
      </c>
      <c r="H538" s="35">
        <v>0</v>
      </c>
      <c r="I538" s="35">
        <v>0</v>
      </c>
      <c r="J538" s="35">
        <v>0</v>
      </c>
      <c r="K538" s="35">
        <v>0</v>
      </c>
      <c r="L538" s="35">
        <v>0</v>
      </c>
      <c r="M538" s="35">
        <v>9461.7000000000007</v>
      </c>
      <c r="N538" s="97"/>
      <c r="O538" s="117"/>
    </row>
    <row r="539" spans="1:15" s="44" customFormat="1" ht="21.75" customHeight="1" x14ac:dyDescent="0.25">
      <c r="A539" s="94"/>
      <c r="B539" s="1" t="s">
        <v>36</v>
      </c>
      <c r="C539" s="4"/>
      <c r="D539" s="4"/>
      <c r="E539" s="4"/>
      <c r="F539" s="4"/>
      <c r="G539" s="35">
        <f t="shared" si="48"/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</v>
      </c>
      <c r="M539" s="35">
        <v>0</v>
      </c>
      <c r="N539" s="97"/>
      <c r="O539" s="117"/>
    </row>
    <row r="540" spans="1:15" s="44" customFormat="1" ht="31.5" x14ac:dyDescent="0.25">
      <c r="A540" s="95"/>
      <c r="B540" s="6" t="s">
        <v>37</v>
      </c>
      <c r="C540" s="4"/>
      <c r="D540" s="4"/>
      <c r="E540" s="4"/>
      <c r="F540" s="4"/>
      <c r="G540" s="35">
        <f t="shared" si="48"/>
        <v>0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5">
        <v>0</v>
      </c>
      <c r="N540" s="98"/>
      <c r="O540" s="118"/>
    </row>
    <row r="541" spans="1:15" s="44" customFormat="1" ht="51" customHeight="1" x14ac:dyDescent="0.25">
      <c r="A541" s="93" t="s">
        <v>277</v>
      </c>
      <c r="B541" s="1" t="s">
        <v>147</v>
      </c>
      <c r="C541" s="4"/>
      <c r="D541" s="4"/>
      <c r="E541" s="4"/>
      <c r="F541" s="4"/>
      <c r="G541" s="17" t="s">
        <v>6</v>
      </c>
      <c r="H541" s="17" t="s">
        <v>6</v>
      </c>
      <c r="I541" s="17" t="s">
        <v>6</v>
      </c>
      <c r="J541" s="17" t="s">
        <v>6</v>
      </c>
      <c r="K541" s="17" t="s">
        <v>6</v>
      </c>
      <c r="L541" s="35">
        <v>1</v>
      </c>
      <c r="M541" s="35">
        <v>0</v>
      </c>
      <c r="N541" s="116" t="s">
        <v>26</v>
      </c>
      <c r="O541" s="113" t="s">
        <v>155</v>
      </c>
    </row>
    <row r="542" spans="1:15" s="44" customFormat="1" ht="31.5" x14ac:dyDescent="0.25">
      <c r="A542" s="94"/>
      <c r="B542" s="6" t="s">
        <v>28</v>
      </c>
      <c r="C542" s="4"/>
      <c r="D542" s="4"/>
      <c r="E542" s="4"/>
      <c r="F542" s="4"/>
      <c r="G542" s="17" t="s">
        <v>6</v>
      </c>
      <c r="H542" s="17" t="s">
        <v>6</v>
      </c>
      <c r="I542" s="17" t="s">
        <v>6</v>
      </c>
      <c r="J542" s="17" t="s">
        <v>6</v>
      </c>
      <c r="K542" s="17" t="s">
        <v>6</v>
      </c>
      <c r="L542" s="35">
        <v>2000</v>
      </c>
      <c r="M542" s="35">
        <v>0</v>
      </c>
      <c r="N542" s="97"/>
      <c r="O542" s="117"/>
    </row>
    <row r="543" spans="1:15" s="44" customFormat="1" ht="31.5" x14ac:dyDescent="0.25">
      <c r="A543" s="94"/>
      <c r="B543" s="6" t="s">
        <v>29</v>
      </c>
      <c r="C543" s="4"/>
      <c r="D543" s="4"/>
      <c r="E543" s="4"/>
      <c r="F543" s="4"/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5">
        <v>2000</v>
      </c>
      <c r="M543" s="35">
        <v>0</v>
      </c>
      <c r="N543" s="97"/>
      <c r="O543" s="117"/>
    </row>
    <row r="544" spans="1:15" s="44" customFormat="1" ht="31.5" x14ac:dyDescent="0.25">
      <c r="A544" s="94"/>
      <c r="B544" s="6" t="s">
        <v>30</v>
      </c>
      <c r="C544" s="34"/>
      <c r="D544" s="34"/>
      <c r="E544" s="13"/>
      <c r="F544" s="2"/>
      <c r="G544" s="35">
        <f>H544+I544+J544+K544</f>
        <v>0</v>
      </c>
      <c r="H544" s="35">
        <v>0</v>
      </c>
      <c r="I544" s="35">
        <v>0</v>
      </c>
      <c r="J544" s="35">
        <v>0</v>
      </c>
      <c r="K544" s="35">
        <v>0</v>
      </c>
      <c r="L544" s="35">
        <v>0</v>
      </c>
      <c r="M544" s="35">
        <v>0</v>
      </c>
      <c r="N544" s="97"/>
      <c r="O544" s="117"/>
    </row>
    <row r="545" spans="1:15" s="44" customFormat="1" ht="47.25" x14ac:dyDescent="0.25">
      <c r="A545" s="94"/>
      <c r="B545" s="6" t="s">
        <v>141</v>
      </c>
      <c r="C545" s="34" t="s">
        <v>31</v>
      </c>
      <c r="D545" s="34" t="s">
        <v>142</v>
      </c>
      <c r="E545" s="15" t="s">
        <v>143</v>
      </c>
      <c r="F545" s="2">
        <v>244</v>
      </c>
      <c r="G545" s="35">
        <v>0</v>
      </c>
      <c r="H545" s="35">
        <v>0</v>
      </c>
      <c r="I545" s="35">
        <v>0</v>
      </c>
      <c r="J545" s="35">
        <v>0</v>
      </c>
      <c r="K545" s="35">
        <v>0</v>
      </c>
      <c r="L545" s="35">
        <v>2000</v>
      </c>
      <c r="M545" s="35">
        <v>0</v>
      </c>
      <c r="N545" s="97"/>
      <c r="O545" s="117"/>
    </row>
    <row r="546" spans="1:15" s="44" customFormat="1" ht="22.5" customHeight="1" x14ac:dyDescent="0.25">
      <c r="A546" s="94"/>
      <c r="B546" s="1" t="s">
        <v>36</v>
      </c>
      <c r="C546" s="4"/>
      <c r="D546" s="4"/>
      <c r="E546" s="4"/>
      <c r="F546" s="4"/>
      <c r="G546" s="35">
        <f>H546+I546+J546+K546</f>
        <v>0</v>
      </c>
      <c r="H546" s="35">
        <v>0</v>
      </c>
      <c r="I546" s="35">
        <v>0</v>
      </c>
      <c r="J546" s="35">
        <v>0</v>
      </c>
      <c r="K546" s="35">
        <v>0</v>
      </c>
      <c r="L546" s="35">
        <v>0</v>
      </c>
      <c r="M546" s="35">
        <v>0</v>
      </c>
      <c r="N546" s="97"/>
      <c r="O546" s="117"/>
    </row>
    <row r="547" spans="1:15" s="44" customFormat="1" ht="31.5" x14ac:dyDescent="0.25">
      <c r="A547" s="95"/>
      <c r="B547" s="6" t="s">
        <v>37</v>
      </c>
      <c r="C547" s="4"/>
      <c r="D547" s="4"/>
      <c r="E547" s="4"/>
      <c r="F547" s="4"/>
      <c r="G547" s="35">
        <f>H547+I547+J547+K547</f>
        <v>0</v>
      </c>
      <c r="H547" s="35">
        <v>0</v>
      </c>
      <c r="I547" s="35">
        <v>0</v>
      </c>
      <c r="J547" s="35">
        <v>0</v>
      </c>
      <c r="K547" s="35">
        <v>0</v>
      </c>
      <c r="L547" s="35">
        <v>0</v>
      </c>
      <c r="M547" s="35">
        <v>0</v>
      </c>
      <c r="N547" s="98"/>
      <c r="O547" s="118"/>
    </row>
    <row r="548" spans="1:15" s="44" customFormat="1" ht="31.5" x14ac:dyDescent="0.25">
      <c r="A548" s="93" t="s">
        <v>160</v>
      </c>
      <c r="B548" s="1" t="s">
        <v>133</v>
      </c>
      <c r="C548" s="4"/>
      <c r="D548" s="4"/>
      <c r="E548" s="4"/>
      <c r="F548" s="4"/>
      <c r="G548" s="17" t="s">
        <v>6</v>
      </c>
      <c r="H548" s="17" t="s">
        <v>6</v>
      </c>
      <c r="I548" s="17" t="s">
        <v>6</v>
      </c>
      <c r="J548" s="17" t="s">
        <v>6</v>
      </c>
      <c r="K548" s="17" t="s">
        <v>6</v>
      </c>
      <c r="L548" s="35">
        <v>0</v>
      </c>
      <c r="M548" s="35">
        <v>1.36</v>
      </c>
      <c r="N548" s="116" t="s">
        <v>26</v>
      </c>
      <c r="O548" s="113" t="s">
        <v>158</v>
      </c>
    </row>
    <row r="549" spans="1:15" s="44" customFormat="1" ht="31.5" x14ac:dyDescent="0.25">
      <c r="A549" s="94"/>
      <c r="B549" s="6" t="s">
        <v>28</v>
      </c>
      <c r="C549" s="4"/>
      <c r="D549" s="4"/>
      <c r="E549" s="4"/>
      <c r="F549" s="4"/>
      <c r="G549" s="17" t="s">
        <v>6</v>
      </c>
      <c r="H549" s="17" t="s">
        <v>6</v>
      </c>
      <c r="I549" s="17" t="s">
        <v>6</v>
      </c>
      <c r="J549" s="17" t="s">
        <v>6</v>
      </c>
      <c r="K549" s="17" t="s">
        <v>6</v>
      </c>
      <c r="L549" s="35">
        <v>0</v>
      </c>
      <c r="M549" s="35">
        <f>M550/M548</f>
        <v>6808.161764705882</v>
      </c>
      <c r="N549" s="97"/>
      <c r="O549" s="117"/>
    </row>
    <row r="550" spans="1:15" s="44" customFormat="1" ht="31.5" x14ac:dyDescent="0.25">
      <c r="A550" s="94"/>
      <c r="B550" s="6" t="s">
        <v>29</v>
      </c>
      <c r="C550" s="4"/>
      <c r="D550" s="4"/>
      <c r="E550" s="4"/>
      <c r="F550" s="4"/>
      <c r="G550" s="35">
        <f t="shared" ref="G550:G554" si="49">H550+I550+J550+K550</f>
        <v>0</v>
      </c>
      <c r="H550" s="35">
        <v>0</v>
      </c>
      <c r="I550" s="35">
        <v>0</v>
      </c>
      <c r="J550" s="35">
        <v>0</v>
      </c>
      <c r="K550" s="35">
        <v>0</v>
      </c>
      <c r="L550" s="35">
        <v>0</v>
      </c>
      <c r="M550" s="35">
        <v>9259.1</v>
      </c>
      <c r="N550" s="97"/>
      <c r="O550" s="117"/>
    </row>
    <row r="551" spans="1:15" s="44" customFormat="1" ht="31.5" x14ac:dyDescent="0.25">
      <c r="A551" s="94"/>
      <c r="B551" s="6" t="s">
        <v>30</v>
      </c>
      <c r="C551" s="34"/>
      <c r="D551" s="34"/>
      <c r="E551" s="13"/>
      <c r="F551" s="2"/>
      <c r="G551" s="35">
        <f t="shared" si="49"/>
        <v>0</v>
      </c>
      <c r="H551" s="35">
        <v>0</v>
      </c>
      <c r="I551" s="35">
        <v>0</v>
      </c>
      <c r="J551" s="35">
        <v>0</v>
      </c>
      <c r="K551" s="35">
        <v>0</v>
      </c>
      <c r="L551" s="35">
        <v>0</v>
      </c>
      <c r="M551" s="35">
        <v>0</v>
      </c>
      <c r="N551" s="97"/>
      <c r="O551" s="117"/>
    </row>
    <row r="552" spans="1:15" s="44" customFormat="1" ht="47.25" x14ac:dyDescent="0.25">
      <c r="A552" s="94"/>
      <c r="B552" s="6" t="s">
        <v>141</v>
      </c>
      <c r="C552" s="34" t="s">
        <v>31</v>
      </c>
      <c r="D552" s="34" t="s">
        <v>142</v>
      </c>
      <c r="E552" s="15" t="s">
        <v>143</v>
      </c>
      <c r="F552" s="2">
        <v>244</v>
      </c>
      <c r="G552" s="35">
        <f t="shared" si="49"/>
        <v>0</v>
      </c>
      <c r="H552" s="35">
        <v>0</v>
      </c>
      <c r="I552" s="35">
        <v>0</v>
      </c>
      <c r="J552" s="35">
        <v>0</v>
      </c>
      <c r="K552" s="35">
        <v>0</v>
      </c>
      <c r="L552" s="35">
        <v>0</v>
      </c>
      <c r="M552" s="35">
        <v>9259.1</v>
      </c>
      <c r="N552" s="97"/>
      <c r="O552" s="117"/>
    </row>
    <row r="553" spans="1:15" s="44" customFormat="1" ht="22.5" customHeight="1" x14ac:dyDescent="0.25">
      <c r="A553" s="94"/>
      <c r="B553" s="1" t="s">
        <v>36</v>
      </c>
      <c r="C553" s="4"/>
      <c r="D553" s="4"/>
      <c r="E553" s="4"/>
      <c r="F553" s="4"/>
      <c r="G553" s="35">
        <f t="shared" si="49"/>
        <v>0</v>
      </c>
      <c r="H553" s="35">
        <v>0</v>
      </c>
      <c r="I553" s="35">
        <v>0</v>
      </c>
      <c r="J553" s="35">
        <v>0</v>
      </c>
      <c r="K553" s="35">
        <v>0</v>
      </c>
      <c r="L553" s="35">
        <v>0</v>
      </c>
      <c r="M553" s="35">
        <v>0</v>
      </c>
      <c r="N553" s="97"/>
      <c r="O553" s="117"/>
    </row>
    <row r="554" spans="1:15" s="44" customFormat="1" ht="31.5" x14ac:dyDescent="0.25">
      <c r="A554" s="95"/>
      <c r="B554" s="6" t="s">
        <v>37</v>
      </c>
      <c r="C554" s="4"/>
      <c r="D554" s="4"/>
      <c r="E554" s="4"/>
      <c r="F554" s="4"/>
      <c r="G554" s="35">
        <f t="shared" si="49"/>
        <v>0</v>
      </c>
      <c r="H554" s="35">
        <v>0</v>
      </c>
      <c r="I554" s="35">
        <v>0</v>
      </c>
      <c r="J554" s="35">
        <v>0</v>
      </c>
      <c r="K554" s="35">
        <v>0</v>
      </c>
      <c r="L554" s="35">
        <v>0</v>
      </c>
      <c r="M554" s="35">
        <v>0</v>
      </c>
      <c r="N554" s="98"/>
      <c r="O554" s="118"/>
    </row>
    <row r="555" spans="1:15" s="44" customFormat="1" ht="48.75" customHeight="1" x14ac:dyDescent="0.25">
      <c r="A555" s="93" t="s">
        <v>161</v>
      </c>
      <c r="B555" s="1" t="s">
        <v>147</v>
      </c>
      <c r="C555" s="4"/>
      <c r="D555" s="4"/>
      <c r="E555" s="4"/>
      <c r="F555" s="4"/>
      <c r="G555" s="17" t="s">
        <v>6</v>
      </c>
      <c r="H555" s="17" t="s">
        <v>6</v>
      </c>
      <c r="I555" s="17" t="s">
        <v>6</v>
      </c>
      <c r="J555" s="17" t="s">
        <v>6</v>
      </c>
      <c r="K555" s="17" t="s">
        <v>6</v>
      </c>
      <c r="L555" s="35">
        <v>0</v>
      </c>
      <c r="M555" s="35">
        <v>1</v>
      </c>
      <c r="N555" s="116" t="s">
        <v>26</v>
      </c>
      <c r="O555" s="113" t="s">
        <v>155</v>
      </c>
    </row>
    <row r="556" spans="1:15" s="44" customFormat="1" ht="31.5" x14ac:dyDescent="0.25">
      <c r="A556" s="94"/>
      <c r="B556" s="6" t="s">
        <v>28</v>
      </c>
      <c r="C556" s="4"/>
      <c r="D556" s="4"/>
      <c r="E556" s="4"/>
      <c r="F556" s="4"/>
      <c r="G556" s="17" t="s">
        <v>6</v>
      </c>
      <c r="H556" s="17" t="s">
        <v>6</v>
      </c>
      <c r="I556" s="17" t="s">
        <v>6</v>
      </c>
      <c r="J556" s="17" t="s">
        <v>6</v>
      </c>
      <c r="K556" s="17" t="s">
        <v>6</v>
      </c>
      <c r="L556" s="35">
        <v>0</v>
      </c>
      <c r="M556" s="35">
        <v>1012.4</v>
      </c>
      <c r="N556" s="97"/>
      <c r="O556" s="117"/>
    </row>
    <row r="557" spans="1:15" s="44" customFormat="1" ht="31.5" x14ac:dyDescent="0.25">
      <c r="A557" s="94"/>
      <c r="B557" s="6" t="s">
        <v>29</v>
      </c>
      <c r="C557" s="4"/>
      <c r="D557" s="4"/>
      <c r="E557" s="4"/>
      <c r="F557" s="4"/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5">
        <v>0</v>
      </c>
      <c r="M557" s="35">
        <v>1012.4</v>
      </c>
      <c r="N557" s="97"/>
      <c r="O557" s="117"/>
    </row>
    <row r="558" spans="1:15" s="44" customFormat="1" ht="31.5" x14ac:dyDescent="0.25">
      <c r="A558" s="94"/>
      <c r="B558" s="6" t="s">
        <v>30</v>
      </c>
      <c r="C558" s="34"/>
      <c r="D558" s="34"/>
      <c r="E558" s="13"/>
      <c r="F558" s="2"/>
      <c r="G558" s="35">
        <f>H558+I558+J558+K558</f>
        <v>0</v>
      </c>
      <c r="H558" s="35">
        <v>0</v>
      </c>
      <c r="I558" s="35">
        <v>0</v>
      </c>
      <c r="J558" s="35">
        <v>0</v>
      </c>
      <c r="K558" s="35">
        <v>0</v>
      </c>
      <c r="L558" s="35">
        <v>0</v>
      </c>
      <c r="M558" s="35">
        <v>0</v>
      </c>
      <c r="N558" s="97"/>
      <c r="O558" s="117"/>
    </row>
    <row r="559" spans="1:15" s="44" customFormat="1" ht="47.25" x14ac:dyDescent="0.25">
      <c r="A559" s="94"/>
      <c r="B559" s="6" t="s">
        <v>141</v>
      </c>
      <c r="C559" s="34" t="s">
        <v>31</v>
      </c>
      <c r="D559" s="34" t="s">
        <v>142</v>
      </c>
      <c r="E559" s="15" t="s">
        <v>143</v>
      </c>
      <c r="F559" s="2">
        <v>244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5">
        <v>0</v>
      </c>
      <c r="M559" s="35">
        <v>1012.4</v>
      </c>
      <c r="N559" s="97"/>
      <c r="O559" s="117"/>
    </row>
    <row r="560" spans="1:15" s="44" customFormat="1" ht="23.25" customHeight="1" x14ac:dyDescent="0.25">
      <c r="A560" s="94"/>
      <c r="B560" s="1" t="s">
        <v>36</v>
      </c>
      <c r="C560" s="4"/>
      <c r="D560" s="4"/>
      <c r="E560" s="4"/>
      <c r="F560" s="4"/>
      <c r="G560" s="35">
        <f>H560+I560+J560+K560</f>
        <v>0</v>
      </c>
      <c r="H560" s="35">
        <v>0</v>
      </c>
      <c r="I560" s="35">
        <v>0</v>
      </c>
      <c r="J560" s="35">
        <v>0</v>
      </c>
      <c r="K560" s="35">
        <v>0</v>
      </c>
      <c r="L560" s="35">
        <v>0</v>
      </c>
      <c r="M560" s="35">
        <v>0</v>
      </c>
      <c r="N560" s="97"/>
      <c r="O560" s="117"/>
    </row>
    <row r="561" spans="1:15" s="44" customFormat="1" ht="31.5" x14ac:dyDescent="0.25">
      <c r="A561" s="95"/>
      <c r="B561" s="6" t="s">
        <v>37</v>
      </c>
      <c r="C561" s="4"/>
      <c r="D561" s="4"/>
      <c r="E561" s="4"/>
      <c r="F561" s="4"/>
      <c r="G561" s="35">
        <f>H561+I561+J561+K561</f>
        <v>0</v>
      </c>
      <c r="H561" s="35">
        <v>0</v>
      </c>
      <c r="I561" s="35">
        <v>0</v>
      </c>
      <c r="J561" s="35">
        <v>0</v>
      </c>
      <c r="K561" s="35">
        <v>0</v>
      </c>
      <c r="L561" s="35">
        <v>0</v>
      </c>
      <c r="M561" s="35">
        <v>0</v>
      </c>
      <c r="N561" s="98"/>
      <c r="O561" s="118"/>
    </row>
    <row r="562" spans="1:15" s="44" customFormat="1" ht="31.5" hidden="1" x14ac:dyDescent="0.25">
      <c r="A562" s="93" t="s">
        <v>162</v>
      </c>
      <c r="B562" s="6" t="s">
        <v>133</v>
      </c>
      <c r="C562" s="4"/>
      <c r="D562" s="4"/>
      <c r="E562" s="4"/>
      <c r="F562" s="4"/>
      <c r="G562" s="35">
        <v>0</v>
      </c>
      <c r="H562" s="36">
        <v>0</v>
      </c>
      <c r="I562" s="52">
        <v>0</v>
      </c>
      <c r="J562" s="52">
        <v>0</v>
      </c>
      <c r="K562" s="52">
        <v>0</v>
      </c>
      <c r="L562" s="36">
        <v>0</v>
      </c>
      <c r="M562" s="36">
        <v>0</v>
      </c>
      <c r="N562" s="116" t="s">
        <v>121</v>
      </c>
      <c r="O562" s="113" t="s">
        <v>158</v>
      </c>
    </row>
    <row r="563" spans="1:15" s="44" customFormat="1" ht="31.5" hidden="1" x14ac:dyDescent="0.25">
      <c r="A563" s="94"/>
      <c r="B563" s="6" t="s">
        <v>28</v>
      </c>
      <c r="C563" s="4"/>
      <c r="D563" s="4"/>
      <c r="E563" s="4"/>
      <c r="F563" s="4"/>
      <c r="G563" s="35">
        <f t="shared" ref="G563:G568" si="50">H563+I563+J563+K563</f>
        <v>0</v>
      </c>
      <c r="H563" s="36">
        <v>0</v>
      </c>
      <c r="I563" s="36">
        <v>0</v>
      </c>
      <c r="J563" s="36">
        <v>0</v>
      </c>
      <c r="K563" s="36">
        <v>0</v>
      </c>
      <c r="L563" s="36">
        <v>0</v>
      </c>
      <c r="M563" s="36">
        <v>0</v>
      </c>
      <c r="N563" s="97"/>
      <c r="O563" s="117"/>
    </row>
    <row r="564" spans="1:15" s="44" customFormat="1" ht="31.5" hidden="1" x14ac:dyDescent="0.25">
      <c r="A564" s="94"/>
      <c r="B564" s="6" t="s">
        <v>29</v>
      </c>
      <c r="C564" s="4"/>
      <c r="D564" s="4"/>
      <c r="E564" s="4"/>
      <c r="F564" s="4"/>
      <c r="G564" s="35">
        <f t="shared" si="50"/>
        <v>0</v>
      </c>
      <c r="H564" s="36">
        <v>0</v>
      </c>
      <c r="I564" s="36">
        <v>0</v>
      </c>
      <c r="J564" s="36">
        <v>0</v>
      </c>
      <c r="K564" s="36">
        <v>0</v>
      </c>
      <c r="L564" s="36">
        <v>0</v>
      </c>
      <c r="M564" s="36">
        <v>0</v>
      </c>
      <c r="N564" s="97"/>
      <c r="O564" s="117"/>
    </row>
    <row r="565" spans="1:15" s="44" customFormat="1" ht="31.5" hidden="1" x14ac:dyDescent="0.25">
      <c r="A565" s="94"/>
      <c r="B565" s="6" t="s">
        <v>30</v>
      </c>
      <c r="C565" s="34"/>
      <c r="D565" s="34"/>
      <c r="E565" s="13"/>
      <c r="F565" s="2"/>
      <c r="G565" s="35">
        <f t="shared" si="50"/>
        <v>0</v>
      </c>
      <c r="H565" s="36">
        <v>0</v>
      </c>
      <c r="I565" s="36">
        <v>0</v>
      </c>
      <c r="J565" s="36">
        <v>0</v>
      </c>
      <c r="K565" s="36">
        <v>0</v>
      </c>
      <c r="L565" s="36">
        <v>0</v>
      </c>
      <c r="M565" s="36">
        <v>0</v>
      </c>
      <c r="N565" s="97"/>
      <c r="O565" s="117"/>
    </row>
    <row r="566" spans="1:15" s="44" customFormat="1" ht="47.25" hidden="1" x14ac:dyDescent="0.25">
      <c r="A566" s="94"/>
      <c r="B566" s="6" t="s">
        <v>141</v>
      </c>
      <c r="C566" s="34" t="s">
        <v>31</v>
      </c>
      <c r="D566" s="34" t="s">
        <v>142</v>
      </c>
      <c r="E566" s="15" t="s">
        <v>156</v>
      </c>
      <c r="F566" s="2">
        <v>244</v>
      </c>
      <c r="G566" s="35">
        <f t="shared" si="50"/>
        <v>0</v>
      </c>
      <c r="H566" s="36">
        <v>0</v>
      </c>
      <c r="I566" s="36">
        <v>0</v>
      </c>
      <c r="J566" s="36">
        <v>0</v>
      </c>
      <c r="K566" s="36">
        <v>0</v>
      </c>
      <c r="L566" s="36">
        <v>0</v>
      </c>
      <c r="M566" s="36">
        <v>0</v>
      </c>
      <c r="N566" s="97"/>
      <c r="O566" s="117"/>
    </row>
    <row r="567" spans="1:15" s="44" customFormat="1" ht="31.5" hidden="1" x14ac:dyDescent="0.25">
      <c r="A567" s="94"/>
      <c r="B567" s="1" t="s">
        <v>36</v>
      </c>
      <c r="C567" s="4"/>
      <c r="D567" s="4"/>
      <c r="E567" s="4"/>
      <c r="F567" s="4"/>
      <c r="G567" s="35">
        <f t="shared" si="50"/>
        <v>0</v>
      </c>
      <c r="H567" s="36">
        <v>0</v>
      </c>
      <c r="I567" s="36">
        <v>0</v>
      </c>
      <c r="J567" s="36">
        <v>0</v>
      </c>
      <c r="K567" s="36">
        <v>0</v>
      </c>
      <c r="L567" s="36">
        <v>0</v>
      </c>
      <c r="M567" s="36">
        <v>0</v>
      </c>
      <c r="N567" s="97"/>
      <c r="O567" s="117"/>
    </row>
    <row r="568" spans="1:15" s="44" customFormat="1" ht="31.5" hidden="1" x14ac:dyDescent="0.25">
      <c r="A568" s="95"/>
      <c r="B568" s="6" t="s">
        <v>37</v>
      </c>
      <c r="C568" s="4"/>
      <c r="D568" s="4"/>
      <c r="E568" s="4"/>
      <c r="F568" s="4"/>
      <c r="G568" s="35">
        <f t="shared" si="50"/>
        <v>0</v>
      </c>
      <c r="H568" s="36">
        <v>0</v>
      </c>
      <c r="I568" s="36">
        <v>0</v>
      </c>
      <c r="J568" s="36">
        <v>0</v>
      </c>
      <c r="K568" s="36">
        <v>0</v>
      </c>
      <c r="L568" s="36">
        <v>0</v>
      </c>
      <c r="M568" s="36">
        <v>0</v>
      </c>
      <c r="N568" s="98"/>
      <c r="O568" s="118"/>
    </row>
    <row r="569" spans="1:15" s="44" customFormat="1" ht="31.5" hidden="1" x14ac:dyDescent="0.25">
      <c r="A569" s="93" t="s">
        <v>163</v>
      </c>
      <c r="B569" s="6" t="s">
        <v>29</v>
      </c>
      <c r="C569" s="4"/>
      <c r="D569" s="4"/>
      <c r="E569" s="4"/>
      <c r="F569" s="4"/>
      <c r="G569" s="35">
        <f t="shared" ref="G569:M569" si="51">G564+G557+G550+G543+G536+G529+G522+G515</f>
        <v>0</v>
      </c>
      <c r="H569" s="36">
        <f t="shared" si="51"/>
        <v>0</v>
      </c>
      <c r="I569" s="36">
        <f t="shared" si="51"/>
        <v>0</v>
      </c>
      <c r="J569" s="36">
        <f t="shared" si="51"/>
        <v>0</v>
      </c>
      <c r="K569" s="36">
        <f t="shared" si="51"/>
        <v>0</v>
      </c>
      <c r="L569" s="36">
        <f t="shared" si="51"/>
        <v>4000</v>
      </c>
      <c r="M569" s="36">
        <f t="shared" si="51"/>
        <v>19733.2</v>
      </c>
      <c r="N569" s="105"/>
      <c r="O569" s="105"/>
    </row>
    <row r="570" spans="1:15" s="44" customFormat="1" ht="31.5" hidden="1" x14ac:dyDescent="0.25">
      <c r="A570" s="94"/>
      <c r="B570" s="6" t="s">
        <v>30</v>
      </c>
      <c r="C570" s="34" t="s">
        <v>31</v>
      </c>
      <c r="D570" s="34" t="s">
        <v>142</v>
      </c>
      <c r="E570" s="13" t="s">
        <v>164</v>
      </c>
      <c r="F570" s="2">
        <v>244</v>
      </c>
      <c r="G570" s="35">
        <f>G516+G523+G530+G537+G544+G551+G558+G565</f>
        <v>0</v>
      </c>
      <c r="H570" s="36">
        <f t="shared" ref="H570:M571" si="52">H516+H523+H530+H537+H544+H551+H558+H565</f>
        <v>0</v>
      </c>
      <c r="I570" s="36">
        <f t="shared" si="52"/>
        <v>0</v>
      </c>
      <c r="J570" s="36">
        <f t="shared" si="52"/>
        <v>0</v>
      </c>
      <c r="K570" s="36">
        <f t="shared" si="52"/>
        <v>0</v>
      </c>
      <c r="L570" s="36">
        <f t="shared" si="52"/>
        <v>0</v>
      </c>
      <c r="M570" s="36">
        <f t="shared" si="52"/>
        <v>0</v>
      </c>
      <c r="N570" s="106"/>
      <c r="O570" s="106"/>
    </row>
    <row r="571" spans="1:15" s="44" customFormat="1" ht="47.25" hidden="1" x14ac:dyDescent="0.25">
      <c r="A571" s="94"/>
      <c r="B571" s="6" t="s">
        <v>141</v>
      </c>
      <c r="C571" s="4"/>
      <c r="D571" s="4"/>
      <c r="E571" s="4"/>
      <c r="F571" s="4"/>
      <c r="G571" s="35">
        <f>G517+G524+G531+G538+G545+G552+G559+G566</f>
        <v>0</v>
      </c>
      <c r="H571" s="36">
        <f t="shared" si="52"/>
        <v>0</v>
      </c>
      <c r="I571" s="36">
        <f t="shared" si="52"/>
        <v>0</v>
      </c>
      <c r="J571" s="36">
        <f t="shared" si="52"/>
        <v>0</v>
      </c>
      <c r="K571" s="36">
        <f t="shared" si="52"/>
        <v>0</v>
      </c>
      <c r="L571" s="36">
        <f t="shared" si="52"/>
        <v>4000</v>
      </c>
      <c r="M571" s="36">
        <f t="shared" si="52"/>
        <v>19733.200000000004</v>
      </c>
      <c r="N571" s="106"/>
      <c r="O571" s="106"/>
    </row>
    <row r="572" spans="1:15" s="44" customFormat="1" ht="31.5" hidden="1" x14ac:dyDescent="0.25">
      <c r="A572" s="94"/>
      <c r="B572" s="1" t="s">
        <v>36</v>
      </c>
      <c r="C572" s="4"/>
      <c r="D572" s="4"/>
      <c r="E572" s="4"/>
      <c r="F572" s="4"/>
      <c r="G572" s="35">
        <v>0</v>
      </c>
      <c r="H572" s="36">
        <v>0</v>
      </c>
      <c r="I572" s="36">
        <v>0</v>
      </c>
      <c r="J572" s="36">
        <v>0</v>
      </c>
      <c r="K572" s="36">
        <v>0</v>
      </c>
      <c r="L572" s="36">
        <v>0</v>
      </c>
      <c r="M572" s="36">
        <v>0</v>
      </c>
      <c r="N572" s="106"/>
      <c r="O572" s="106"/>
    </row>
    <row r="573" spans="1:15" s="44" customFormat="1" ht="31.5" hidden="1" x14ac:dyDescent="0.25">
      <c r="A573" s="95"/>
      <c r="B573" s="6" t="s">
        <v>37</v>
      </c>
      <c r="C573" s="4"/>
      <c r="D573" s="4"/>
      <c r="E573" s="4"/>
      <c r="F573" s="4"/>
      <c r="G573" s="35">
        <v>0</v>
      </c>
      <c r="H573" s="36">
        <v>0</v>
      </c>
      <c r="I573" s="36">
        <v>0</v>
      </c>
      <c r="J573" s="36">
        <v>0</v>
      </c>
      <c r="K573" s="36">
        <v>0</v>
      </c>
      <c r="L573" s="36">
        <v>0</v>
      </c>
      <c r="M573" s="36">
        <v>0</v>
      </c>
      <c r="N573" s="107"/>
      <c r="O573" s="107"/>
    </row>
    <row r="574" spans="1:15" s="44" customFormat="1" ht="31.5" hidden="1" x14ac:dyDescent="0.25">
      <c r="A574" s="94" t="s">
        <v>112</v>
      </c>
      <c r="B574" s="6" t="s">
        <v>29</v>
      </c>
      <c r="C574" s="4"/>
      <c r="D574" s="4"/>
      <c r="E574" s="4"/>
      <c r="F574" s="4"/>
      <c r="G574" s="35">
        <f>G575+G576+G577+G578+G579</f>
        <v>0</v>
      </c>
      <c r="H574" s="36">
        <f t="shared" ref="H574:M574" si="53">H575+H576+H577+H578+H579</f>
        <v>0</v>
      </c>
      <c r="I574" s="36">
        <f t="shared" si="53"/>
        <v>0</v>
      </c>
      <c r="J574" s="36">
        <f t="shared" si="53"/>
        <v>0</v>
      </c>
      <c r="K574" s="36">
        <f t="shared" si="53"/>
        <v>0</v>
      </c>
      <c r="L574" s="36">
        <f t="shared" si="53"/>
        <v>8762.1</v>
      </c>
      <c r="M574" s="36">
        <f t="shared" si="53"/>
        <v>36938.300000000003</v>
      </c>
      <c r="N574" s="105"/>
      <c r="O574" s="105"/>
    </row>
    <row r="575" spans="1:15" s="44" customFormat="1" ht="31.5" hidden="1" x14ac:dyDescent="0.25">
      <c r="A575" s="94"/>
      <c r="B575" s="6" t="s">
        <v>30</v>
      </c>
      <c r="C575" s="34"/>
      <c r="D575" s="34"/>
      <c r="E575" s="37"/>
      <c r="F575" s="2"/>
      <c r="G575" s="35">
        <f t="shared" ref="G575:M575" si="54">G570+G509</f>
        <v>0</v>
      </c>
      <c r="H575" s="36">
        <f t="shared" si="54"/>
        <v>0</v>
      </c>
      <c r="I575" s="36">
        <f t="shared" si="54"/>
        <v>0</v>
      </c>
      <c r="J575" s="36">
        <f t="shared" si="54"/>
        <v>0</v>
      </c>
      <c r="K575" s="36">
        <f t="shared" si="54"/>
        <v>0</v>
      </c>
      <c r="L575" s="36">
        <f t="shared" si="54"/>
        <v>0</v>
      </c>
      <c r="M575" s="36">
        <f t="shared" si="54"/>
        <v>0</v>
      </c>
      <c r="N575" s="106"/>
      <c r="O575" s="106"/>
    </row>
    <row r="576" spans="1:15" s="44" customFormat="1" ht="47.25" hidden="1" x14ac:dyDescent="0.25">
      <c r="A576" s="94"/>
      <c r="B576" s="55" t="s">
        <v>165</v>
      </c>
      <c r="C576" s="34"/>
      <c r="D576" s="34"/>
      <c r="E576" s="37"/>
      <c r="F576" s="2"/>
      <c r="G576" s="35">
        <f>G510</f>
        <v>0</v>
      </c>
      <c r="H576" s="36">
        <f t="shared" ref="H576:M576" si="55">H510</f>
        <v>0</v>
      </c>
      <c r="I576" s="36">
        <f t="shared" si="55"/>
        <v>0</v>
      </c>
      <c r="J576" s="36">
        <f t="shared" si="55"/>
        <v>0</v>
      </c>
      <c r="K576" s="36">
        <f t="shared" si="55"/>
        <v>0</v>
      </c>
      <c r="L576" s="36">
        <f t="shared" si="55"/>
        <v>4762.1000000000004</v>
      </c>
      <c r="M576" s="36">
        <f t="shared" si="55"/>
        <v>17205.099999999999</v>
      </c>
      <c r="N576" s="106"/>
      <c r="O576" s="106"/>
    </row>
    <row r="577" spans="1:17" s="44" customFormat="1" ht="47.25" hidden="1" x14ac:dyDescent="0.25">
      <c r="A577" s="94"/>
      <c r="B577" s="55" t="s">
        <v>166</v>
      </c>
      <c r="C577" s="4"/>
      <c r="D577" s="4"/>
      <c r="E577" s="4"/>
      <c r="F577" s="4"/>
      <c r="G577" s="35">
        <f>G571</f>
        <v>0</v>
      </c>
      <c r="H577" s="36">
        <f t="shared" ref="H577:M577" si="56">H571</f>
        <v>0</v>
      </c>
      <c r="I577" s="36">
        <f t="shared" si="56"/>
        <v>0</v>
      </c>
      <c r="J577" s="36">
        <f t="shared" si="56"/>
        <v>0</v>
      </c>
      <c r="K577" s="36">
        <f t="shared" si="56"/>
        <v>0</v>
      </c>
      <c r="L577" s="36">
        <f t="shared" si="56"/>
        <v>4000</v>
      </c>
      <c r="M577" s="36">
        <f t="shared" si="56"/>
        <v>19733.200000000004</v>
      </c>
      <c r="N577" s="106"/>
      <c r="O577" s="106"/>
    </row>
    <row r="578" spans="1:17" s="44" customFormat="1" ht="31.5" hidden="1" x14ac:dyDescent="0.25">
      <c r="A578" s="94"/>
      <c r="B578" s="1" t="s">
        <v>36</v>
      </c>
      <c r="C578" s="4"/>
      <c r="D578" s="4"/>
      <c r="E578" s="4"/>
      <c r="F578" s="4"/>
      <c r="G578" s="35">
        <f t="shared" ref="G578:M578" si="57">G572+G511</f>
        <v>0</v>
      </c>
      <c r="H578" s="36">
        <f t="shared" si="57"/>
        <v>0</v>
      </c>
      <c r="I578" s="36">
        <f t="shared" si="57"/>
        <v>0</v>
      </c>
      <c r="J578" s="36">
        <f t="shared" si="57"/>
        <v>0</v>
      </c>
      <c r="K578" s="36">
        <f t="shared" si="57"/>
        <v>0</v>
      </c>
      <c r="L578" s="36">
        <f t="shared" si="57"/>
        <v>0</v>
      </c>
      <c r="M578" s="36">
        <f t="shared" si="57"/>
        <v>0</v>
      </c>
      <c r="N578" s="106"/>
      <c r="O578" s="106"/>
    </row>
    <row r="579" spans="1:17" s="44" customFormat="1" ht="31.5" hidden="1" x14ac:dyDescent="0.25">
      <c r="A579" s="95"/>
      <c r="B579" s="6" t="s">
        <v>37</v>
      </c>
      <c r="C579" s="4"/>
      <c r="D579" s="4"/>
      <c r="E579" s="4"/>
      <c r="F579" s="4"/>
      <c r="G579" s="35">
        <v>0</v>
      </c>
      <c r="H579" s="36">
        <v>0</v>
      </c>
      <c r="I579" s="36">
        <v>0</v>
      </c>
      <c r="J579" s="36">
        <v>0</v>
      </c>
      <c r="K579" s="36">
        <v>0</v>
      </c>
      <c r="L579" s="36">
        <v>0</v>
      </c>
      <c r="M579" s="36">
        <v>0</v>
      </c>
      <c r="N579" s="107"/>
      <c r="O579" s="107"/>
    </row>
    <row r="580" spans="1:17" s="44" customFormat="1" ht="81.75" customHeight="1" x14ac:dyDescent="0.25">
      <c r="A580" s="126" t="s">
        <v>270</v>
      </c>
      <c r="B580" s="47" t="s">
        <v>167</v>
      </c>
      <c r="C580" s="56"/>
      <c r="D580" s="56"/>
      <c r="E580" s="56"/>
      <c r="F580" s="56"/>
      <c r="G580" s="35" t="s">
        <v>6</v>
      </c>
      <c r="H580" s="57" t="s">
        <v>6</v>
      </c>
      <c r="I580" s="57" t="s">
        <v>6</v>
      </c>
      <c r="J580" s="57" t="s">
        <v>6</v>
      </c>
      <c r="K580" s="57" t="s">
        <v>6</v>
      </c>
      <c r="L580" s="57" t="s">
        <v>6</v>
      </c>
      <c r="M580" s="57" t="s">
        <v>6</v>
      </c>
      <c r="N580" s="96" t="s">
        <v>104</v>
      </c>
      <c r="O580" s="113" t="s">
        <v>168</v>
      </c>
    </row>
    <row r="581" spans="1:17" s="44" customFormat="1" ht="31.5" x14ac:dyDescent="0.25">
      <c r="A581" s="127"/>
      <c r="B581" s="47" t="s">
        <v>28</v>
      </c>
      <c r="C581" s="56"/>
      <c r="D581" s="56"/>
      <c r="E581" s="56"/>
      <c r="F581" s="56"/>
      <c r="G581" s="35" t="s">
        <v>6</v>
      </c>
      <c r="H581" s="57" t="s">
        <v>6</v>
      </c>
      <c r="I581" s="57" t="s">
        <v>6</v>
      </c>
      <c r="J581" s="57" t="s">
        <v>6</v>
      </c>
      <c r="K581" s="57" t="s">
        <v>6</v>
      </c>
      <c r="L581" s="57" t="s">
        <v>6</v>
      </c>
      <c r="M581" s="57" t="s">
        <v>6</v>
      </c>
      <c r="N581" s="119"/>
      <c r="O581" s="117"/>
      <c r="P581" s="50"/>
    </row>
    <row r="582" spans="1:17" s="44" customFormat="1" ht="31.5" x14ac:dyDescent="0.25">
      <c r="A582" s="127"/>
      <c r="B582" s="47" t="s">
        <v>29</v>
      </c>
      <c r="C582" s="56"/>
      <c r="D582" s="56"/>
      <c r="E582" s="56"/>
      <c r="F582" s="56"/>
      <c r="G582" s="35">
        <f t="shared" ref="G582:L582" si="58">G583+G584+G585+G586</f>
        <v>36196.550000000003</v>
      </c>
      <c r="H582" s="35">
        <f t="shared" si="58"/>
        <v>3176.8</v>
      </c>
      <c r="I582" s="35">
        <f t="shared" si="58"/>
        <v>8862.77</v>
      </c>
      <c r="J582" s="35">
        <f t="shared" si="58"/>
        <v>17906.099999999999</v>
      </c>
      <c r="K582" s="35">
        <f t="shared" si="58"/>
        <v>6250.9</v>
      </c>
      <c r="L582" s="35">
        <f t="shared" si="58"/>
        <v>2400</v>
      </c>
      <c r="M582" s="35">
        <f>M589+M596+M603</f>
        <v>6950</v>
      </c>
      <c r="N582" s="119"/>
      <c r="O582" s="117"/>
      <c r="P582" s="50"/>
    </row>
    <row r="583" spans="1:17" s="44" customFormat="1" ht="31.5" x14ac:dyDescent="0.25">
      <c r="A583" s="127"/>
      <c r="B583" s="47" t="s">
        <v>30</v>
      </c>
      <c r="C583" s="15" t="s">
        <v>31</v>
      </c>
      <c r="D583" s="15" t="s">
        <v>142</v>
      </c>
      <c r="E583" s="15" t="s">
        <v>169</v>
      </c>
      <c r="F583" s="51">
        <v>521</v>
      </c>
      <c r="G583" s="35">
        <f t="shared" ref="G583:L585" si="59">G590+G597+G604+G611</f>
        <v>15643.48</v>
      </c>
      <c r="H583" s="35">
        <f t="shared" si="59"/>
        <v>2806.8</v>
      </c>
      <c r="I583" s="35">
        <f t="shared" si="59"/>
        <v>7778.2</v>
      </c>
      <c r="J583" s="35">
        <f t="shared" si="59"/>
        <v>5058.5</v>
      </c>
      <c r="K583" s="35">
        <f t="shared" si="59"/>
        <v>0</v>
      </c>
      <c r="L583" s="35">
        <v>0</v>
      </c>
      <c r="M583" s="35">
        <v>0</v>
      </c>
      <c r="N583" s="119"/>
      <c r="O583" s="117"/>
      <c r="P583" s="46"/>
    </row>
    <row r="584" spans="1:17" s="44" customFormat="1" ht="47.25" x14ac:dyDescent="0.25">
      <c r="A584" s="127"/>
      <c r="B584" s="47" t="s">
        <v>170</v>
      </c>
      <c r="C584" s="56"/>
      <c r="D584" s="56"/>
      <c r="E584" s="56"/>
      <c r="F584" s="56"/>
      <c r="G584" s="35">
        <f t="shared" si="59"/>
        <v>18543.900000000001</v>
      </c>
      <c r="H584" s="35">
        <f t="shared" si="59"/>
        <v>0</v>
      </c>
      <c r="I584" s="35">
        <f t="shared" si="59"/>
        <v>0</v>
      </c>
      <c r="J584" s="35">
        <f t="shared" si="59"/>
        <v>12293</v>
      </c>
      <c r="K584" s="35">
        <f t="shared" si="59"/>
        <v>6250.9</v>
      </c>
      <c r="L584" s="35">
        <f t="shared" si="59"/>
        <v>2400</v>
      </c>
      <c r="M584" s="35">
        <f>M591+M598+M605</f>
        <v>6950</v>
      </c>
      <c r="N584" s="119"/>
      <c r="O584" s="117"/>
      <c r="P584" s="46"/>
      <c r="Q584" s="50"/>
    </row>
    <row r="585" spans="1:17" s="44" customFormat="1" ht="21.75" customHeight="1" x14ac:dyDescent="0.25">
      <c r="A585" s="127"/>
      <c r="B585" s="47" t="s">
        <v>36</v>
      </c>
      <c r="C585" s="56"/>
      <c r="D585" s="56"/>
      <c r="E585" s="56"/>
      <c r="F585" s="56"/>
      <c r="G585" s="35">
        <f t="shared" si="59"/>
        <v>2009.17</v>
      </c>
      <c r="H585" s="35">
        <f t="shared" si="59"/>
        <v>370</v>
      </c>
      <c r="I585" s="35">
        <f t="shared" si="59"/>
        <v>1084.5700000000002</v>
      </c>
      <c r="J585" s="35">
        <f t="shared" si="59"/>
        <v>554.6</v>
      </c>
      <c r="K585" s="35">
        <f t="shared" si="59"/>
        <v>0</v>
      </c>
      <c r="L585" s="35">
        <v>0</v>
      </c>
      <c r="M585" s="35">
        <v>0</v>
      </c>
      <c r="N585" s="119"/>
      <c r="O585" s="117"/>
      <c r="P585" s="46"/>
    </row>
    <row r="586" spans="1:17" s="44" customFormat="1" ht="31.5" x14ac:dyDescent="0.25">
      <c r="A586" s="128"/>
      <c r="B586" s="47" t="s">
        <v>37</v>
      </c>
      <c r="C586" s="56"/>
      <c r="D586" s="56"/>
      <c r="E586" s="56"/>
      <c r="F586" s="56"/>
      <c r="G586" s="35">
        <f t="shared" ref="G586:L586" si="60">G593+G600+G607</f>
        <v>0</v>
      </c>
      <c r="H586" s="35">
        <f t="shared" si="60"/>
        <v>0</v>
      </c>
      <c r="I586" s="35">
        <f t="shared" si="60"/>
        <v>0</v>
      </c>
      <c r="J586" s="35">
        <f t="shared" si="60"/>
        <v>0</v>
      </c>
      <c r="K586" s="35">
        <f t="shared" si="60"/>
        <v>0</v>
      </c>
      <c r="L586" s="35">
        <f t="shared" si="60"/>
        <v>0</v>
      </c>
      <c r="M586" s="35">
        <f>M593+M600+M607</f>
        <v>0</v>
      </c>
      <c r="N586" s="120"/>
      <c r="O586" s="118"/>
    </row>
    <row r="587" spans="1:17" s="44" customFormat="1" ht="31.5" x14ac:dyDescent="0.25">
      <c r="A587" s="161" t="s">
        <v>171</v>
      </c>
      <c r="B587" s="55" t="s">
        <v>172</v>
      </c>
      <c r="C587" s="58"/>
      <c r="D587" s="58"/>
      <c r="E587" s="58"/>
      <c r="F587" s="58"/>
      <c r="G587" s="35">
        <v>1</v>
      </c>
      <c r="H587" s="17" t="s">
        <v>6</v>
      </c>
      <c r="I587" s="17" t="s">
        <v>6</v>
      </c>
      <c r="J587" s="35">
        <v>1</v>
      </c>
      <c r="K587" s="17" t="s">
        <v>6</v>
      </c>
      <c r="L587" s="35">
        <v>0</v>
      </c>
      <c r="M587" s="35">
        <v>0</v>
      </c>
      <c r="N587" s="96" t="s">
        <v>104</v>
      </c>
      <c r="O587" s="158" t="s">
        <v>168</v>
      </c>
    </row>
    <row r="588" spans="1:17" s="44" customFormat="1" ht="31.5" x14ac:dyDescent="0.25">
      <c r="A588" s="162"/>
      <c r="B588" s="33" t="s">
        <v>28</v>
      </c>
      <c r="C588" s="58"/>
      <c r="D588" s="58"/>
      <c r="E588" s="58"/>
      <c r="F588" s="58"/>
      <c r="G588" s="35">
        <v>34501.919999999998</v>
      </c>
      <c r="H588" s="17" t="s">
        <v>6</v>
      </c>
      <c r="I588" s="17" t="s">
        <v>6</v>
      </c>
      <c r="J588" s="35">
        <v>0</v>
      </c>
      <c r="K588" s="17" t="s">
        <v>6</v>
      </c>
      <c r="L588" s="35">
        <v>0</v>
      </c>
      <c r="M588" s="35">
        <v>0</v>
      </c>
      <c r="N588" s="119"/>
      <c r="O588" s="159"/>
    </row>
    <row r="589" spans="1:17" s="44" customFormat="1" ht="31.5" x14ac:dyDescent="0.25">
      <c r="A589" s="162"/>
      <c r="B589" s="33" t="s">
        <v>29</v>
      </c>
      <c r="C589" s="58"/>
      <c r="D589" s="58"/>
      <c r="E589" s="58"/>
      <c r="F589" s="58"/>
      <c r="G589" s="35">
        <f>G590+G591+G592+G593</f>
        <v>12706.28</v>
      </c>
      <c r="H589" s="35">
        <f>H590+H591+H592+H593</f>
        <v>3176.8</v>
      </c>
      <c r="I589" s="35">
        <f>I590+I591+I592+I593</f>
        <v>4764.8</v>
      </c>
      <c r="J589" s="35">
        <f>J590+J591+J592+J593</f>
        <v>4764.7000000000007</v>
      </c>
      <c r="K589" s="35">
        <f>K590+K591+K592+K593</f>
        <v>0</v>
      </c>
      <c r="L589" s="35">
        <v>0</v>
      </c>
      <c r="M589" s="35">
        <v>0</v>
      </c>
      <c r="N589" s="119"/>
      <c r="O589" s="159"/>
      <c r="P589" s="46"/>
    </row>
    <row r="590" spans="1:17" s="44" customFormat="1" ht="31.5" x14ac:dyDescent="0.25">
      <c r="A590" s="162"/>
      <c r="B590" s="33" t="s">
        <v>30</v>
      </c>
      <c r="C590" s="34" t="s">
        <v>31</v>
      </c>
      <c r="D590" s="34" t="s">
        <v>142</v>
      </c>
      <c r="E590" s="34" t="s">
        <v>169</v>
      </c>
      <c r="F590" s="2">
        <v>521</v>
      </c>
      <c r="G590" s="35">
        <v>11227.08</v>
      </c>
      <c r="H590" s="35">
        <v>2806.8</v>
      </c>
      <c r="I590" s="35">
        <v>4210.2</v>
      </c>
      <c r="J590" s="35">
        <v>4210.1000000000004</v>
      </c>
      <c r="K590" s="35">
        <v>0</v>
      </c>
      <c r="L590" s="35">
        <v>0</v>
      </c>
      <c r="M590" s="35">
        <v>0</v>
      </c>
      <c r="N590" s="119"/>
      <c r="O590" s="159"/>
      <c r="P590" s="46"/>
    </row>
    <row r="591" spans="1:17" s="44" customFormat="1" ht="47.25" x14ac:dyDescent="0.25">
      <c r="A591" s="162"/>
      <c r="B591" s="33" t="s">
        <v>170</v>
      </c>
      <c r="C591" s="58"/>
      <c r="D591" s="58"/>
      <c r="E591" s="58"/>
      <c r="F591" s="58"/>
      <c r="G591" s="35">
        <v>0</v>
      </c>
      <c r="H591" s="35">
        <v>0</v>
      </c>
      <c r="I591" s="35">
        <v>0</v>
      </c>
      <c r="J591" s="35">
        <f>G591/4</f>
        <v>0</v>
      </c>
      <c r="K591" s="35">
        <f>G591/4</f>
        <v>0</v>
      </c>
      <c r="L591" s="35">
        <v>0</v>
      </c>
      <c r="M591" s="35">
        <v>0</v>
      </c>
      <c r="N591" s="119"/>
      <c r="O591" s="159"/>
    </row>
    <row r="592" spans="1:17" s="44" customFormat="1" ht="20.25" customHeight="1" x14ac:dyDescent="0.25">
      <c r="A592" s="162"/>
      <c r="B592" s="33" t="s">
        <v>36</v>
      </c>
      <c r="C592" s="58"/>
      <c r="D592" s="58"/>
      <c r="E592" s="58"/>
      <c r="F592" s="58"/>
      <c r="G592" s="35">
        <v>1479.2</v>
      </c>
      <c r="H592" s="35">
        <v>370</v>
      </c>
      <c r="I592" s="35">
        <v>554.6</v>
      </c>
      <c r="J592" s="35">
        <v>554.6</v>
      </c>
      <c r="K592" s="35">
        <v>0</v>
      </c>
      <c r="L592" s="35">
        <v>0</v>
      </c>
      <c r="M592" s="35">
        <v>0</v>
      </c>
      <c r="N592" s="119"/>
      <c r="O592" s="159"/>
    </row>
    <row r="593" spans="1:15" s="44" customFormat="1" ht="31.5" x14ac:dyDescent="0.25">
      <c r="A593" s="163"/>
      <c r="B593" s="33" t="s">
        <v>37</v>
      </c>
      <c r="C593" s="58"/>
      <c r="D593" s="58"/>
      <c r="E593" s="58"/>
      <c r="F593" s="58"/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5">
        <v>0</v>
      </c>
      <c r="M593" s="35">
        <v>0</v>
      </c>
      <c r="N593" s="120"/>
      <c r="O593" s="160"/>
    </row>
    <row r="594" spans="1:15" s="44" customFormat="1" ht="31.5" x14ac:dyDescent="0.25">
      <c r="A594" s="93" t="s">
        <v>173</v>
      </c>
      <c r="B594" s="1" t="s">
        <v>172</v>
      </c>
      <c r="C594" s="4"/>
      <c r="D594" s="4"/>
      <c r="E594" s="4"/>
      <c r="F594" s="4"/>
      <c r="G594" s="17" t="s">
        <v>6</v>
      </c>
      <c r="H594" s="17" t="s">
        <v>6</v>
      </c>
      <c r="I594" s="17" t="s">
        <v>6</v>
      </c>
      <c r="J594" s="17" t="s">
        <v>6</v>
      </c>
      <c r="K594" s="17" t="s">
        <v>6</v>
      </c>
      <c r="L594" s="35" t="s">
        <v>174</v>
      </c>
      <c r="M594" s="35" t="s">
        <v>174</v>
      </c>
      <c r="N594" s="96" t="s">
        <v>104</v>
      </c>
      <c r="O594" s="158" t="s">
        <v>271</v>
      </c>
    </row>
    <row r="595" spans="1:15" s="44" customFormat="1" ht="31.5" x14ac:dyDescent="0.25">
      <c r="A595" s="94"/>
      <c r="B595" s="1" t="s">
        <v>28</v>
      </c>
      <c r="C595" s="4"/>
      <c r="D595" s="4"/>
      <c r="E595" s="4"/>
      <c r="F595" s="4"/>
      <c r="G595" s="17" t="s">
        <v>6</v>
      </c>
      <c r="H595" s="17" t="s">
        <v>6</v>
      </c>
      <c r="I595" s="17" t="s">
        <v>6</v>
      </c>
      <c r="J595" s="17" t="s">
        <v>6</v>
      </c>
      <c r="K595" s="17" t="s">
        <v>6</v>
      </c>
      <c r="L595" s="35" t="s">
        <v>174</v>
      </c>
      <c r="M595" s="35" t="s">
        <v>174</v>
      </c>
      <c r="N595" s="119"/>
      <c r="O595" s="159"/>
    </row>
    <row r="596" spans="1:15" s="44" customFormat="1" ht="31.5" x14ac:dyDescent="0.25">
      <c r="A596" s="94"/>
      <c r="B596" s="1" t="s">
        <v>29</v>
      </c>
      <c r="C596" s="4"/>
      <c r="D596" s="4"/>
      <c r="E596" s="4"/>
      <c r="F596" s="4"/>
      <c r="G596" s="35">
        <f>G597+G598+G599+G600</f>
        <v>0</v>
      </c>
      <c r="H596" s="35">
        <f>G596/4</f>
        <v>0</v>
      </c>
      <c r="I596" s="35">
        <f>G596/4</f>
        <v>0</v>
      </c>
      <c r="J596" s="35">
        <f>G596/4</f>
        <v>0</v>
      </c>
      <c r="K596" s="35">
        <f>G596/4</f>
        <v>0</v>
      </c>
      <c r="L596" s="35">
        <f>L597+L598+L599+L600</f>
        <v>2400</v>
      </c>
      <c r="M596" s="35">
        <f>M597+M598+M599+M600</f>
        <v>3400</v>
      </c>
      <c r="N596" s="119"/>
      <c r="O596" s="159"/>
    </row>
    <row r="597" spans="1:15" s="44" customFormat="1" ht="31.5" x14ac:dyDescent="0.25">
      <c r="A597" s="94"/>
      <c r="B597" s="1" t="s">
        <v>30</v>
      </c>
      <c r="C597" s="34" t="s">
        <v>31</v>
      </c>
      <c r="D597" s="34" t="s">
        <v>142</v>
      </c>
      <c r="E597" s="15" t="s">
        <v>169</v>
      </c>
      <c r="F597" s="2">
        <v>521</v>
      </c>
      <c r="G597" s="35">
        <v>0</v>
      </c>
      <c r="H597" s="35">
        <f>G597/4</f>
        <v>0</v>
      </c>
      <c r="I597" s="35">
        <f>G597/4</f>
        <v>0</v>
      </c>
      <c r="J597" s="35">
        <f>G597/4</f>
        <v>0</v>
      </c>
      <c r="K597" s="35">
        <f>G597/4</f>
        <v>0</v>
      </c>
      <c r="L597" s="35">
        <v>0</v>
      </c>
      <c r="M597" s="35">
        <v>0</v>
      </c>
      <c r="N597" s="119"/>
      <c r="O597" s="159"/>
    </row>
    <row r="598" spans="1:15" s="44" customFormat="1" ht="47.25" x14ac:dyDescent="0.25">
      <c r="A598" s="94"/>
      <c r="B598" s="1" t="s">
        <v>170</v>
      </c>
      <c r="C598" s="4"/>
      <c r="D598" s="4"/>
      <c r="E598" s="4"/>
      <c r="F598" s="4"/>
      <c r="G598" s="35">
        <v>0</v>
      </c>
      <c r="H598" s="35">
        <f>G598/4</f>
        <v>0</v>
      </c>
      <c r="I598" s="35">
        <f>G598/4</f>
        <v>0</v>
      </c>
      <c r="J598" s="35">
        <f>G598/4</f>
        <v>0</v>
      </c>
      <c r="K598" s="35">
        <f>G598/4</f>
        <v>0</v>
      </c>
      <c r="L598" s="35">
        <v>2400</v>
      </c>
      <c r="M598" s="35">
        <v>3400</v>
      </c>
      <c r="N598" s="119"/>
      <c r="O598" s="159"/>
    </row>
    <row r="599" spans="1:15" s="44" customFormat="1" ht="31.5" x14ac:dyDescent="0.25">
      <c r="A599" s="94"/>
      <c r="B599" s="1" t="s">
        <v>36</v>
      </c>
      <c r="C599" s="4"/>
      <c r="D599" s="4"/>
      <c r="E599" s="4"/>
      <c r="F599" s="4"/>
      <c r="G599" s="35">
        <v>0</v>
      </c>
      <c r="H599" s="35">
        <f>G599/4</f>
        <v>0</v>
      </c>
      <c r="I599" s="35">
        <f>G599/4</f>
        <v>0</v>
      </c>
      <c r="J599" s="35">
        <f>G599/4</f>
        <v>0</v>
      </c>
      <c r="K599" s="35">
        <f>G599/4</f>
        <v>0</v>
      </c>
      <c r="L599" s="59">
        <v>0</v>
      </c>
      <c r="M599" s="35">
        <v>0</v>
      </c>
      <c r="N599" s="119"/>
      <c r="O599" s="159"/>
    </row>
    <row r="600" spans="1:15" s="44" customFormat="1" ht="31.5" x14ac:dyDescent="0.25">
      <c r="A600" s="95"/>
      <c r="B600" s="1" t="s">
        <v>37</v>
      </c>
      <c r="C600" s="4"/>
      <c r="D600" s="4"/>
      <c r="E600" s="4"/>
      <c r="F600" s="4"/>
      <c r="G600" s="35">
        <v>0</v>
      </c>
      <c r="H600" s="35">
        <f>G600/4</f>
        <v>0</v>
      </c>
      <c r="I600" s="35">
        <f>G600/4</f>
        <v>0</v>
      </c>
      <c r="J600" s="35">
        <f>G600/4</f>
        <v>0</v>
      </c>
      <c r="K600" s="35">
        <f>G600/4</f>
        <v>0</v>
      </c>
      <c r="L600" s="35">
        <v>0</v>
      </c>
      <c r="M600" s="35">
        <v>0</v>
      </c>
      <c r="N600" s="120"/>
      <c r="O600" s="160"/>
    </row>
    <row r="601" spans="1:15" s="44" customFormat="1" ht="31.5" customHeight="1" x14ac:dyDescent="0.25">
      <c r="A601" s="93" t="s">
        <v>175</v>
      </c>
      <c r="B601" s="1" t="s">
        <v>172</v>
      </c>
      <c r="C601" s="4"/>
      <c r="D601" s="4"/>
      <c r="E601" s="4"/>
      <c r="F601" s="4"/>
      <c r="G601" s="17" t="s">
        <v>6</v>
      </c>
      <c r="H601" s="17" t="s">
        <v>6</v>
      </c>
      <c r="I601" s="17" t="s">
        <v>6</v>
      </c>
      <c r="J601" s="17" t="s">
        <v>6</v>
      </c>
      <c r="K601" s="17" t="s">
        <v>6</v>
      </c>
      <c r="L601" s="35">
        <v>0</v>
      </c>
      <c r="M601" s="35" t="s">
        <v>174</v>
      </c>
      <c r="N601" s="96" t="s">
        <v>104</v>
      </c>
      <c r="O601" s="158" t="s">
        <v>272</v>
      </c>
    </row>
    <row r="602" spans="1:15" s="44" customFormat="1" ht="31.5" x14ac:dyDescent="0.25">
      <c r="A602" s="94"/>
      <c r="B602" s="6" t="s">
        <v>28</v>
      </c>
      <c r="C602" s="4"/>
      <c r="D602" s="4"/>
      <c r="E602" s="4"/>
      <c r="F602" s="4"/>
      <c r="G602" s="17" t="s">
        <v>6</v>
      </c>
      <c r="H602" s="17" t="s">
        <v>6</v>
      </c>
      <c r="I602" s="17" t="s">
        <v>6</v>
      </c>
      <c r="J602" s="17" t="s">
        <v>6</v>
      </c>
      <c r="K602" s="17" t="s">
        <v>6</v>
      </c>
      <c r="L602" s="35">
        <v>0</v>
      </c>
      <c r="M602" s="35" t="s">
        <v>174</v>
      </c>
      <c r="N602" s="119"/>
      <c r="O602" s="159"/>
    </row>
    <row r="603" spans="1:15" s="44" customFormat="1" ht="31.5" x14ac:dyDescent="0.25">
      <c r="A603" s="94"/>
      <c r="B603" s="6" t="s">
        <v>29</v>
      </c>
      <c r="C603" s="4"/>
      <c r="D603" s="4"/>
      <c r="E603" s="4"/>
      <c r="F603" s="4"/>
      <c r="G603" s="35">
        <f>G604+G605+G606+G607</f>
        <v>0</v>
      </c>
      <c r="H603" s="35">
        <v>0</v>
      </c>
      <c r="I603" s="35">
        <v>0</v>
      </c>
      <c r="J603" s="35">
        <f>J604+J605+J606+J607</f>
        <v>0</v>
      </c>
      <c r="K603" s="35">
        <v>0</v>
      </c>
      <c r="L603" s="35">
        <v>0</v>
      </c>
      <c r="M603" s="35">
        <f>M604+M605+M606+M607</f>
        <v>3550</v>
      </c>
      <c r="N603" s="119"/>
      <c r="O603" s="159"/>
    </row>
    <row r="604" spans="1:15" s="44" customFormat="1" ht="31.5" x14ac:dyDescent="0.25">
      <c r="A604" s="94"/>
      <c r="B604" s="6" t="s">
        <v>30</v>
      </c>
      <c r="C604" s="34" t="s">
        <v>31</v>
      </c>
      <c r="D604" s="34" t="s">
        <v>142</v>
      </c>
      <c r="E604" s="15" t="s">
        <v>169</v>
      </c>
      <c r="F604" s="2">
        <v>521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119"/>
      <c r="O604" s="159"/>
    </row>
    <row r="605" spans="1:15" s="44" customFormat="1" ht="47.25" x14ac:dyDescent="0.25">
      <c r="A605" s="94"/>
      <c r="B605" s="1" t="s">
        <v>170</v>
      </c>
      <c r="C605" s="4"/>
      <c r="D605" s="4"/>
      <c r="E605" s="4"/>
      <c r="F605" s="4"/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3550</v>
      </c>
      <c r="N605" s="119"/>
      <c r="O605" s="159"/>
    </row>
    <row r="606" spans="1:15" s="44" customFormat="1" ht="31.5" x14ac:dyDescent="0.25">
      <c r="A606" s="94"/>
      <c r="B606" s="1" t="s">
        <v>36</v>
      </c>
      <c r="C606" s="4"/>
      <c r="D606" s="4"/>
      <c r="E606" s="4"/>
      <c r="F606" s="4"/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119"/>
      <c r="O606" s="159"/>
    </row>
    <row r="607" spans="1:15" s="44" customFormat="1" ht="31.5" x14ac:dyDescent="0.25">
      <c r="A607" s="95"/>
      <c r="B607" s="6" t="s">
        <v>37</v>
      </c>
      <c r="C607" s="4"/>
      <c r="D607" s="4"/>
      <c r="E607" s="4"/>
      <c r="F607" s="4"/>
      <c r="G607" s="35">
        <v>0</v>
      </c>
      <c r="H607" s="35">
        <v>0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120"/>
      <c r="O607" s="160"/>
    </row>
    <row r="608" spans="1:15" s="44" customFormat="1" ht="31.5" x14ac:dyDescent="0.25">
      <c r="A608" s="93" t="s">
        <v>176</v>
      </c>
      <c r="B608" s="1" t="s">
        <v>172</v>
      </c>
      <c r="C608" s="4"/>
      <c r="D608" s="4"/>
      <c r="E608" s="4"/>
      <c r="F608" s="4"/>
      <c r="G608" s="35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1</v>
      </c>
      <c r="M608" s="35">
        <v>0</v>
      </c>
      <c r="N608" s="96" t="s">
        <v>104</v>
      </c>
      <c r="O608" s="158" t="s">
        <v>168</v>
      </c>
    </row>
    <row r="609" spans="1:16" s="44" customFormat="1" ht="31.5" x14ac:dyDescent="0.25">
      <c r="A609" s="94"/>
      <c r="B609" s="6" t="s">
        <v>28</v>
      </c>
      <c r="C609" s="4"/>
      <c r="D609" s="4"/>
      <c r="E609" s="4"/>
      <c r="F609" s="4"/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5">
        <v>0</v>
      </c>
      <c r="M609" s="35">
        <v>0</v>
      </c>
      <c r="N609" s="119"/>
      <c r="O609" s="159"/>
    </row>
    <row r="610" spans="1:16" s="44" customFormat="1" ht="31.5" x14ac:dyDescent="0.25">
      <c r="A610" s="94"/>
      <c r="B610" s="6" t="s">
        <v>29</v>
      </c>
      <c r="C610" s="4"/>
      <c r="D610" s="4"/>
      <c r="E610" s="4"/>
      <c r="F610" s="4"/>
      <c r="G610" s="35">
        <f>SUM(H610:K610)</f>
        <v>23490.269999999997</v>
      </c>
      <c r="H610" s="35">
        <f>H611+H612+H613</f>
        <v>0</v>
      </c>
      <c r="I610" s="35">
        <f>I611+I612+I613</f>
        <v>4097.97</v>
      </c>
      <c r="J610" s="35">
        <f>J611+J612+J613</f>
        <v>13141.4</v>
      </c>
      <c r="K610" s="35">
        <f>K611+K612+K613</f>
        <v>6250.9</v>
      </c>
      <c r="L610" s="35">
        <f>L611+L612+L613</f>
        <v>0</v>
      </c>
      <c r="M610" s="35">
        <v>0</v>
      </c>
      <c r="N610" s="119"/>
      <c r="O610" s="159"/>
      <c r="P610" s="46"/>
    </row>
    <row r="611" spans="1:16" s="44" customFormat="1" ht="31.5" x14ac:dyDescent="0.25">
      <c r="A611" s="94"/>
      <c r="B611" s="6" t="s">
        <v>30</v>
      </c>
      <c r="C611" s="34" t="s">
        <v>31</v>
      </c>
      <c r="D611" s="34" t="s">
        <v>142</v>
      </c>
      <c r="E611" s="15" t="s">
        <v>169</v>
      </c>
      <c r="F611" s="2">
        <v>521</v>
      </c>
      <c r="G611" s="35">
        <f>SUM(H611:K611)</f>
        <v>4416.3999999999996</v>
      </c>
      <c r="H611" s="35">
        <v>0</v>
      </c>
      <c r="I611" s="35">
        <v>3568</v>
      </c>
      <c r="J611" s="35">
        <v>848.4</v>
      </c>
      <c r="K611" s="35">
        <v>0</v>
      </c>
      <c r="L611" s="35">
        <v>0</v>
      </c>
      <c r="M611" s="35">
        <v>0</v>
      </c>
      <c r="N611" s="119"/>
      <c r="O611" s="159"/>
      <c r="P611" s="46"/>
    </row>
    <row r="612" spans="1:16" s="44" customFormat="1" ht="47.25" x14ac:dyDescent="0.25">
      <c r="A612" s="94"/>
      <c r="B612" s="1" t="s">
        <v>170</v>
      </c>
      <c r="C612" s="4"/>
      <c r="D612" s="4"/>
      <c r="E612" s="4"/>
      <c r="F612" s="4"/>
      <c r="G612" s="35">
        <f>SUM(H612:K612)</f>
        <v>18543.900000000001</v>
      </c>
      <c r="H612" s="35">
        <v>0</v>
      </c>
      <c r="I612" s="35">
        <v>0</v>
      </c>
      <c r="J612" s="35">
        <v>12293</v>
      </c>
      <c r="K612" s="35">
        <v>6250.9</v>
      </c>
      <c r="L612" s="35">
        <v>0</v>
      </c>
      <c r="M612" s="35">
        <v>0</v>
      </c>
      <c r="N612" s="119"/>
      <c r="O612" s="159"/>
      <c r="P612" s="46"/>
    </row>
    <row r="613" spans="1:16" s="44" customFormat="1" ht="31.5" x14ac:dyDescent="0.25">
      <c r="A613" s="94"/>
      <c r="B613" s="1" t="s">
        <v>36</v>
      </c>
      <c r="C613" s="4"/>
      <c r="D613" s="4"/>
      <c r="E613" s="4"/>
      <c r="F613" s="4"/>
      <c r="G613" s="35">
        <f t="shared" ref="G613" si="61">SUM(H613:K613)</f>
        <v>529.97</v>
      </c>
      <c r="H613" s="35">
        <v>0</v>
      </c>
      <c r="I613" s="36">
        <v>529.97</v>
      </c>
      <c r="J613" s="35">
        <v>0</v>
      </c>
      <c r="K613" s="35">
        <v>0</v>
      </c>
      <c r="L613" s="35">
        <v>0</v>
      </c>
      <c r="M613" s="35">
        <v>0</v>
      </c>
      <c r="N613" s="119"/>
      <c r="O613" s="159"/>
      <c r="P613" s="46"/>
    </row>
    <row r="614" spans="1:16" s="44" customFormat="1" ht="31.5" x14ac:dyDescent="0.25">
      <c r="A614" s="95"/>
      <c r="B614" s="6" t="s">
        <v>37</v>
      </c>
      <c r="C614" s="4"/>
      <c r="D614" s="4"/>
      <c r="E614" s="4"/>
      <c r="F614" s="4"/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5">
        <v>0</v>
      </c>
      <c r="M614" s="35">
        <v>0</v>
      </c>
      <c r="N614" s="120"/>
      <c r="O614" s="160"/>
    </row>
    <row r="615" spans="1:16" s="44" customFormat="1" ht="31.5" hidden="1" x14ac:dyDescent="0.25">
      <c r="A615" s="94" t="s">
        <v>87</v>
      </c>
      <c r="B615" s="6" t="s">
        <v>29</v>
      </c>
      <c r="C615" s="4"/>
      <c r="D615" s="4"/>
      <c r="E615" s="4"/>
      <c r="F615" s="4"/>
      <c r="G615" s="35">
        <f t="shared" ref="G615:M615" si="62">G616+G617+G618+G619</f>
        <v>12706.28</v>
      </c>
      <c r="H615" s="52">
        <f t="shared" si="62"/>
        <v>3176.8</v>
      </c>
      <c r="I615" s="52">
        <f t="shared" si="62"/>
        <v>4764.8</v>
      </c>
      <c r="J615" s="52">
        <f t="shared" si="62"/>
        <v>4764.7000000000007</v>
      </c>
      <c r="K615" s="52">
        <f t="shared" si="62"/>
        <v>0</v>
      </c>
      <c r="L615" s="36">
        <f t="shared" si="62"/>
        <v>2400</v>
      </c>
      <c r="M615" s="36">
        <f t="shared" si="62"/>
        <v>6950</v>
      </c>
      <c r="N615" s="105"/>
      <c r="O615" s="173"/>
    </row>
    <row r="616" spans="1:16" s="44" customFormat="1" ht="31.5" hidden="1" x14ac:dyDescent="0.25">
      <c r="A616" s="94"/>
      <c r="B616" s="6" t="s">
        <v>30</v>
      </c>
      <c r="C616" s="34" t="s">
        <v>31</v>
      </c>
      <c r="D616" s="34" t="s">
        <v>142</v>
      </c>
      <c r="E616" s="13" t="s">
        <v>153</v>
      </c>
      <c r="F616" s="2">
        <v>521</v>
      </c>
      <c r="G616" s="35">
        <f t="shared" ref="G616:M617" si="63">G604+G597+G590</f>
        <v>11227.08</v>
      </c>
      <c r="H616" s="36">
        <f t="shared" si="63"/>
        <v>2806.8</v>
      </c>
      <c r="I616" s="36">
        <f t="shared" si="63"/>
        <v>4210.2</v>
      </c>
      <c r="J616" s="36">
        <f t="shared" si="63"/>
        <v>4210.1000000000004</v>
      </c>
      <c r="K616" s="36">
        <f t="shared" si="63"/>
        <v>0</v>
      </c>
      <c r="L616" s="36">
        <f t="shared" si="63"/>
        <v>0</v>
      </c>
      <c r="M616" s="36">
        <f t="shared" si="63"/>
        <v>0</v>
      </c>
      <c r="N616" s="106"/>
      <c r="O616" s="174"/>
    </row>
    <row r="617" spans="1:16" s="44" customFormat="1" ht="47.25" hidden="1" x14ac:dyDescent="0.25">
      <c r="A617" s="94"/>
      <c r="B617" s="1" t="s">
        <v>170</v>
      </c>
      <c r="C617" s="4"/>
      <c r="D617" s="4"/>
      <c r="E617" s="4"/>
      <c r="F617" s="4"/>
      <c r="G617" s="35">
        <f t="shared" si="63"/>
        <v>0</v>
      </c>
      <c r="H617" s="36">
        <f t="shared" si="63"/>
        <v>0</v>
      </c>
      <c r="I617" s="36">
        <f t="shared" si="63"/>
        <v>0</v>
      </c>
      <c r="J617" s="36">
        <f t="shared" si="63"/>
        <v>0</v>
      </c>
      <c r="K617" s="36">
        <f t="shared" si="63"/>
        <v>0</v>
      </c>
      <c r="L617" s="36">
        <f t="shared" si="63"/>
        <v>2400</v>
      </c>
      <c r="M617" s="36">
        <f t="shared" si="63"/>
        <v>6950</v>
      </c>
      <c r="N617" s="106"/>
      <c r="O617" s="174"/>
    </row>
    <row r="618" spans="1:16" s="44" customFormat="1" ht="31.5" hidden="1" x14ac:dyDescent="0.25">
      <c r="A618" s="94"/>
      <c r="B618" s="1" t="s">
        <v>36</v>
      </c>
      <c r="C618" s="4"/>
      <c r="D618" s="4"/>
      <c r="E618" s="4"/>
      <c r="F618" s="4"/>
      <c r="G618" s="35">
        <f t="shared" ref="G618:M618" si="64">G599+G592+G606</f>
        <v>1479.2</v>
      </c>
      <c r="H618" s="36">
        <f t="shared" si="64"/>
        <v>370</v>
      </c>
      <c r="I618" s="36">
        <f t="shared" si="64"/>
        <v>554.6</v>
      </c>
      <c r="J618" s="36">
        <f t="shared" si="64"/>
        <v>554.6</v>
      </c>
      <c r="K618" s="36">
        <f t="shared" si="64"/>
        <v>0</v>
      </c>
      <c r="L618" s="36">
        <f t="shared" si="64"/>
        <v>0</v>
      </c>
      <c r="M618" s="36">
        <f t="shared" si="64"/>
        <v>0</v>
      </c>
      <c r="N618" s="106"/>
      <c r="O618" s="174"/>
    </row>
    <row r="619" spans="1:16" s="44" customFormat="1" ht="31.5" hidden="1" x14ac:dyDescent="0.25">
      <c r="A619" s="95"/>
      <c r="B619" s="6" t="s">
        <v>37</v>
      </c>
      <c r="C619" s="4"/>
      <c r="D619" s="4"/>
      <c r="E619" s="4"/>
      <c r="F619" s="4"/>
      <c r="G619" s="35">
        <v>0</v>
      </c>
      <c r="H619" s="36">
        <v>0</v>
      </c>
      <c r="I619" s="36">
        <v>0</v>
      </c>
      <c r="J619" s="36">
        <v>0</v>
      </c>
      <c r="K619" s="36">
        <v>0</v>
      </c>
      <c r="L619" s="36">
        <v>0</v>
      </c>
      <c r="M619" s="36">
        <v>0</v>
      </c>
      <c r="N619" s="107"/>
      <c r="O619" s="175"/>
    </row>
    <row r="620" spans="1:16" s="44" customFormat="1" ht="34.5" customHeight="1" x14ac:dyDescent="0.25">
      <c r="A620" s="126" t="s">
        <v>177</v>
      </c>
      <c r="B620" s="47" t="s">
        <v>133</v>
      </c>
      <c r="C620" s="56"/>
      <c r="D620" s="56"/>
      <c r="E620" s="56"/>
      <c r="F620" s="56"/>
      <c r="G620" s="17" t="s">
        <v>6</v>
      </c>
      <c r="H620" s="17" t="s">
        <v>6</v>
      </c>
      <c r="I620" s="17" t="s">
        <v>6</v>
      </c>
      <c r="J620" s="17" t="s">
        <v>6</v>
      </c>
      <c r="K620" s="17" t="s">
        <v>6</v>
      </c>
      <c r="L620" s="35">
        <f t="shared" ref="L620:M620" si="65">L627+L634</f>
        <v>464</v>
      </c>
      <c r="M620" s="35">
        <f t="shared" si="65"/>
        <v>0</v>
      </c>
      <c r="N620" s="170" t="s">
        <v>26</v>
      </c>
      <c r="O620" s="158" t="s">
        <v>178</v>
      </c>
      <c r="P620" s="50"/>
    </row>
    <row r="621" spans="1:16" s="44" customFormat="1" ht="23.25" customHeight="1" x14ac:dyDescent="0.25">
      <c r="A621" s="121"/>
      <c r="B621" s="47" t="s">
        <v>28</v>
      </c>
      <c r="C621" s="56"/>
      <c r="D621" s="56"/>
      <c r="E621" s="56"/>
      <c r="F621" s="56"/>
      <c r="G621" s="17" t="s">
        <v>6</v>
      </c>
      <c r="H621" s="17" t="s">
        <v>6</v>
      </c>
      <c r="I621" s="17" t="s">
        <v>6</v>
      </c>
      <c r="J621" s="17" t="s">
        <v>6</v>
      </c>
      <c r="K621" s="17" t="s">
        <v>6</v>
      </c>
      <c r="L621" s="35">
        <f>L622/L620</f>
        <v>12</v>
      </c>
      <c r="M621" s="35">
        <v>0</v>
      </c>
      <c r="N621" s="171"/>
      <c r="O621" s="159"/>
    </row>
    <row r="622" spans="1:16" s="44" customFormat="1" ht="34.5" customHeight="1" x14ac:dyDescent="0.25">
      <c r="A622" s="121"/>
      <c r="B622" s="47" t="s">
        <v>29</v>
      </c>
      <c r="C622" s="56"/>
      <c r="D622" s="56"/>
      <c r="E622" s="56"/>
      <c r="F622" s="56"/>
      <c r="G622" s="35">
        <f>G629+G636</f>
        <v>0</v>
      </c>
      <c r="H622" s="35">
        <f t="shared" ref="H622:M626" si="66">H629+H636</f>
        <v>0</v>
      </c>
      <c r="I622" s="35">
        <f t="shared" si="66"/>
        <v>0</v>
      </c>
      <c r="J622" s="35">
        <f t="shared" si="66"/>
        <v>0</v>
      </c>
      <c r="K622" s="35">
        <f t="shared" si="66"/>
        <v>0</v>
      </c>
      <c r="L622" s="35">
        <f t="shared" si="66"/>
        <v>5568</v>
      </c>
      <c r="M622" s="35">
        <f t="shared" si="66"/>
        <v>0</v>
      </c>
      <c r="N622" s="171"/>
      <c r="O622" s="159"/>
      <c r="P622" s="50"/>
    </row>
    <row r="623" spans="1:16" s="44" customFormat="1" ht="39" customHeight="1" x14ac:dyDescent="0.25">
      <c r="A623" s="121"/>
      <c r="B623" s="47" t="s">
        <v>30</v>
      </c>
      <c r="C623" s="56"/>
      <c r="D623" s="56"/>
      <c r="E623" s="56"/>
      <c r="F623" s="56"/>
      <c r="G623" s="35">
        <f>G630+G637</f>
        <v>0</v>
      </c>
      <c r="H623" s="35">
        <f t="shared" si="66"/>
        <v>0</v>
      </c>
      <c r="I623" s="35">
        <f t="shared" si="66"/>
        <v>0</v>
      </c>
      <c r="J623" s="35">
        <f t="shared" si="66"/>
        <v>0</v>
      </c>
      <c r="K623" s="35">
        <f t="shared" si="66"/>
        <v>0</v>
      </c>
      <c r="L623" s="35">
        <f t="shared" si="66"/>
        <v>0</v>
      </c>
      <c r="M623" s="35">
        <f t="shared" si="66"/>
        <v>0</v>
      </c>
      <c r="N623" s="171"/>
      <c r="O623" s="159"/>
    </row>
    <row r="624" spans="1:16" s="44" customFormat="1" ht="51.75" customHeight="1" x14ac:dyDescent="0.25">
      <c r="A624" s="121"/>
      <c r="B624" s="47" t="s">
        <v>166</v>
      </c>
      <c r="C624" s="34" t="s">
        <v>31</v>
      </c>
      <c r="D624" s="34" t="s">
        <v>142</v>
      </c>
      <c r="E624" s="15" t="s">
        <v>143</v>
      </c>
      <c r="F624" s="2">
        <v>244</v>
      </c>
      <c r="G624" s="35">
        <f>G631+G638</f>
        <v>0</v>
      </c>
      <c r="H624" s="35">
        <f t="shared" si="66"/>
        <v>0</v>
      </c>
      <c r="I624" s="35">
        <f t="shared" si="66"/>
        <v>0</v>
      </c>
      <c r="J624" s="35">
        <f t="shared" si="66"/>
        <v>0</v>
      </c>
      <c r="K624" s="35">
        <f t="shared" si="66"/>
        <v>0</v>
      </c>
      <c r="L624" s="35">
        <f t="shared" si="66"/>
        <v>5568</v>
      </c>
      <c r="M624" s="35">
        <f t="shared" si="66"/>
        <v>0</v>
      </c>
      <c r="N624" s="171"/>
      <c r="O624" s="159"/>
    </row>
    <row r="625" spans="1:15" s="44" customFormat="1" ht="23.25" customHeight="1" x14ac:dyDescent="0.25">
      <c r="A625" s="121"/>
      <c r="B625" s="47" t="s">
        <v>36</v>
      </c>
      <c r="C625" s="56"/>
      <c r="D625" s="56"/>
      <c r="E625" s="56"/>
      <c r="F625" s="56"/>
      <c r="G625" s="35">
        <f>G632+G639</f>
        <v>0</v>
      </c>
      <c r="H625" s="35">
        <f t="shared" si="66"/>
        <v>0</v>
      </c>
      <c r="I625" s="35">
        <f t="shared" si="66"/>
        <v>0</v>
      </c>
      <c r="J625" s="35">
        <f t="shared" si="66"/>
        <v>0</v>
      </c>
      <c r="K625" s="35">
        <f t="shared" si="66"/>
        <v>0</v>
      </c>
      <c r="L625" s="35">
        <f t="shared" si="66"/>
        <v>0</v>
      </c>
      <c r="M625" s="35">
        <f t="shared" si="66"/>
        <v>0</v>
      </c>
      <c r="N625" s="171"/>
      <c r="O625" s="159"/>
    </row>
    <row r="626" spans="1:15" s="44" customFormat="1" ht="40.5" customHeight="1" x14ac:dyDescent="0.25">
      <c r="A626" s="122"/>
      <c r="B626" s="47" t="s">
        <v>37</v>
      </c>
      <c r="C626" s="60"/>
      <c r="D626" s="60"/>
      <c r="E626" s="60"/>
      <c r="F626" s="60"/>
      <c r="G626" s="49">
        <f>G633+G640</f>
        <v>0</v>
      </c>
      <c r="H626" s="49">
        <f t="shared" si="66"/>
        <v>0</v>
      </c>
      <c r="I626" s="49">
        <f t="shared" si="66"/>
        <v>0</v>
      </c>
      <c r="J626" s="49">
        <f t="shared" si="66"/>
        <v>0</v>
      </c>
      <c r="K626" s="49">
        <f t="shared" si="66"/>
        <v>0</v>
      </c>
      <c r="L626" s="49">
        <f t="shared" si="66"/>
        <v>0</v>
      </c>
      <c r="M626" s="49">
        <f t="shared" si="66"/>
        <v>0</v>
      </c>
      <c r="N626" s="172"/>
      <c r="O626" s="160"/>
    </row>
    <row r="627" spans="1:15" s="44" customFormat="1" ht="31.5" hidden="1" customHeight="1" x14ac:dyDescent="0.25">
      <c r="A627" s="164" t="s">
        <v>179</v>
      </c>
      <c r="B627" s="61" t="s">
        <v>133</v>
      </c>
      <c r="C627" s="62"/>
      <c r="D627" s="62"/>
      <c r="E627" s="62"/>
      <c r="F627" s="62"/>
      <c r="G627" s="63">
        <v>0</v>
      </c>
      <c r="H627" s="64">
        <v>0</v>
      </c>
      <c r="I627" s="64">
        <v>0</v>
      </c>
      <c r="J627" s="64">
        <v>0</v>
      </c>
      <c r="K627" s="64">
        <v>0</v>
      </c>
      <c r="L627" s="63">
        <v>0</v>
      </c>
      <c r="M627" s="63">
        <v>0</v>
      </c>
      <c r="N627" s="167" t="s">
        <v>121</v>
      </c>
      <c r="O627" s="152" t="s">
        <v>178</v>
      </c>
    </row>
    <row r="628" spans="1:15" s="44" customFormat="1" ht="31.5" hidden="1" x14ac:dyDescent="0.25">
      <c r="A628" s="165"/>
      <c r="B628" s="61" t="s">
        <v>28</v>
      </c>
      <c r="C628" s="62"/>
      <c r="D628" s="62"/>
      <c r="E628" s="62"/>
      <c r="F628" s="62"/>
      <c r="G628" s="63">
        <v>0</v>
      </c>
      <c r="H628" s="63">
        <v>0</v>
      </c>
      <c r="I628" s="63">
        <v>0</v>
      </c>
      <c r="J628" s="63">
        <v>0</v>
      </c>
      <c r="K628" s="63">
        <v>0</v>
      </c>
      <c r="L628" s="63">
        <v>0</v>
      </c>
      <c r="M628" s="63">
        <v>0</v>
      </c>
      <c r="N628" s="168"/>
      <c r="O628" s="153"/>
    </row>
    <row r="629" spans="1:15" s="44" customFormat="1" ht="31.5" hidden="1" x14ac:dyDescent="0.25">
      <c r="A629" s="165"/>
      <c r="B629" s="61" t="s">
        <v>29</v>
      </c>
      <c r="C629" s="62"/>
      <c r="D629" s="62"/>
      <c r="E629" s="62"/>
      <c r="F629" s="62"/>
      <c r="G629" s="63">
        <v>0</v>
      </c>
      <c r="H629" s="63">
        <f>G629/4</f>
        <v>0</v>
      </c>
      <c r="I629" s="63">
        <f>G629/4</f>
        <v>0</v>
      </c>
      <c r="J629" s="63">
        <f>G629/4</f>
        <v>0</v>
      </c>
      <c r="K629" s="63">
        <f>G629/4</f>
        <v>0</v>
      </c>
      <c r="L629" s="63">
        <v>0</v>
      </c>
      <c r="M629" s="63">
        <v>0</v>
      </c>
      <c r="N629" s="168"/>
      <c r="O629" s="153"/>
    </row>
    <row r="630" spans="1:15" s="44" customFormat="1" ht="31.5" hidden="1" x14ac:dyDescent="0.25">
      <c r="A630" s="165"/>
      <c r="B630" s="61" t="s">
        <v>30</v>
      </c>
      <c r="C630" s="65"/>
      <c r="D630" s="65"/>
      <c r="E630" s="65"/>
      <c r="F630" s="66"/>
      <c r="G630" s="63">
        <v>0</v>
      </c>
      <c r="H630" s="63">
        <v>0</v>
      </c>
      <c r="I630" s="63">
        <v>0</v>
      </c>
      <c r="J630" s="63">
        <v>0</v>
      </c>
      <c r="K630" s="63">
        <v>0</v>
      </c>
      <c r="L630" s="63">
        <v>0</v>
      </c>
      <c r="M630" s="63">
        <v>0</v>
      </c>
      <c r="N630" s="168"/>
      <c r="O630" s="153"/>
    </row>
    <row r="631" spans="1:15" s="44" customFormat="1" ht="47.25" hidden="1" x14ac:dyDescent="0.25">
      <c r="A631" s="165"/>
      <c r="B631" s="61" t="s">
        <v>166</v>
      </c>
      <c r="C631" s="65" t="s">
        <v>31</v>
      </c>
      <c r="D631" s="65" t="s">
        <v>142</v>
      </c>
      <c r="E631" s="65" t="s">
        <v>156</v>
      </c>
      <c r="F631" s="66">
        <v>244</v>
      </c>
      <c r="G631" s="63">
        <v>0</v>
      </c>
      <c r="H631" s="63">
        <f>G631/4</f>
        <v>0</v>
      </c>
      <c r="I631" s="63">
        <f>G631/4</f>
        <v>0</v>
      </c>
      <c r="J631" s="63">
        <f>G631/4</f>
        <v>0</v>
      </c>
      <c r="K631" s="63">
        <f>G631/4</f>
        <v>0</v>
      </c>
      <c r="L631" s="63">
        <v>0</v>
      </c>
      <c r="M631" s="63">
        <v>0</v>
      </c>
      <c r="N631" s="168"/>
      <c r="O631" s="153"/>
    </row>
    <row r="632" spans="1:15" s="44" customFormat="1" ht="31.5" hidden="1" x14ac:dyDescent="0.25">
      <c r="A632" s="165"/>
      <c r="B632" s="67" t="s">
        <v>36</v>
      </c>
      <c r="C632" s="62"/>
      <c r="D632" s="62"/>
      <c r="E632" s="62"/>
      <c r="F632" s="62"/>
      <c r="G632" s="63">
        <v>0</v>
      </c>
      <c r="H632" s="63">
        <v>0</v>
      </c>
      <c r="I632" s="63">
        <v>0</v>
      </c>
      <c r="J632" s="63">
        <v>0</v>
      </c>
      <c r="K632" s="63">
        <v>0</v>
      </c>
      <c r="L632" s="63">
        <v>0</v>
      </c>
      <c r="M632" s="63">
        <v>0</v>
      </c>
      <c r="N632" s="168"/>
      <c r="O632" s="153"/>
    </row>
    <row r="633" spans="1:15" s="44" customFormat="1" ht="31.5" hidden="1" x14ac:dyDescent="0.25">
      <c r="A633" s="166"/>
      <c r="B633" s="61" t="s">
        <v>37</v>
      </c>
      <c r="C633" s="62"/>
      <c r="D633" s="62"/>
      <c r="E633" s="62"/>
      <c r="F633" s="62"/>
      <c r="G633" s="63">
        <v>0</v>
      </c>
      <c r="H633" s="63">
        <v>0</v>
      </c>
      <c r="I633" s="63">
        <v>0</v>
      </c>
      <c r="J633" s="63">
        <v>0</v>
      </c>
      <c r="K633" s="63">
        <v>0</v>
      </c>
      <c r="L633" s="63">
        <v>0</v>
      </c>
      <c r="M633" s="63">
        <v>0</v>
      </c>
      <c r="N633" s="169"/>
      <c r="O633" s="154"/>
    </row>
    <row r="634" spans="1:15" s="44" customFormat="1" ht="31.5" customHeight="1" x14ac:dyDescent="0.25">
      <c r="A634" s="126" t="s">
        <v>180</v>
      </c>
      <c r="B634" s="68" t="s">
        <v>133</v>
      </c>
      <c r="C634" s="56"/>
      <c r="D634" s="56"/>
      <c r="E634" s="56"/>
      <c r="F634" s="56"/>
      <c r="G634" s="17" t="s">
        <v>6</v>
      </c>
      <c r="H634" s="17" t="s">
        <v>6</v>
      </c>
      <c r="I634" s="17" t="s">
        <v>6</v>
      </c>
      <c r="J634" s="17" t="s">
        <v>6</v>
      </c>
      <c r="K634" s="17" t="s">
        <v>6</v>
      </c>
      <c r="L634" s="35">
        <v>464</v>
      </c>
      <c r="M634" s="35">
        <v>0</v>
      </c>
      <c r="N634" s="170" t="s">
        <v>26</v>
      </c>
      <c r="O634" s="158" t="s">
        <v>178</v>
      </c>
    </row>
    <row r="635" spans="1:15" s="44" customFormat="1" ht="31.5" x14ac:dyDescent="0.25">
      <c r="A635" s="127"/>
      <c r="B635" s="68" t="s">
        <v>28</v>
      </c>
      <c r="C635" s="56"/>
      <c r="D635" s="56"/>
      <c r="E635" s="56"/>
      <c r="F635" s="56"/>
      <c r="G635" s="17" t="s">
        <v>6</v>
      </c>
      <c r="H635" s="17" t="s">
        <v>6</v>
      </c>
      <c r="I635" s="17" t="s">
        <v>6</v>
      </c>
      <c r="J635" s="17" t="s">
        <v>6</v>
      </c>
      <c r="K635" s="17" t="s">
        <v>6</v>
      </c>
      <c r="L635" s="35">
        <f>L638/L634</f>
        <v>12</v>
      </c>
      <c r="M635" s="35">
        <v>0</v>
      </c>
      <c r="N635" s="171"/>
      <c r="O635" s="159"/>
    </row>
    <row r="636" spans="1:15" s="44" customFormat="1" ht="31.5" x14ac:dyDescent="0.25">
      <c r="A636" s="127"/>
      <c r="B636" s="68" t="s">
        <v>29</v>
      </c>
      <c r="C636" s="56"/>
      <c r="D636" s="56"/>
      <c r="E636" s="56"/>
      <c r="F636" s="56"/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5">
        <v>5568</v>
      </c>
      <c r="M636" s="35">
        <v>0</v>
      </c>
      <c r="N636" s="171"/>
      <c r="O636" s="159"/>
    </row>
    <row r="637" spans="1:15" s="44" customFormat="1" ht="31.5" x14ac:dyDescent="0.25">
      <c r="A637" s="127"/>
      <c r="B637" s="68" t="s">
        <v>30</v>
      </c>
      <c r="C637" s="34"/>
      <c r="D637" s="34"/>
      <c r="E637" s="15"/>
      <c r="F637" s="2"/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5">
        <v>0</v>
      </c>
      <c r="M637" s="35">
        <v>0</v>
      </c>
      <c r="N637" s="171"/>
      <c r="O637" s="159"/>
    </row>
    <row r="638" spans="1:15" s="44" customFormat="1" ht="47.25" x14ac:dyDescent="0.25">
      <c r="A638" s="127"/>
      <c r="B638" s="68" t="s">
        <v>166</v>
      </c>
      <c r="C638" s="34" t="s">
        <v>31</v>
      </c>
      <c r="D638" s="34" t="s">
        <v>142</v>
      </c>
      <c r="E638" s="15" t="s">
        <v>143</v>
      </c>
      <c r="F638" s="2">
        <v>244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5">
        <v>5568</v>
      </c>
      <c r="M638" s="35">
        <v>0</v>
      </c>
      <c r="N638" s="171"/>
      <c r="O638" s="159"/>
    </row>
    <row r="639" spans="1:15" s="44" customFormat="1" ht="31.5" x14ac:dyDescent="0.25">
      <c r="A639" s="127"/>
      <c r="B639" s="47" t="s">
        <v>36</v>
      </c>
      <c r="C639" s="56"/>
      <c r="D639" s="56"/>
      <c r="E639" s="56"/>
      <c r="F639" s="56"/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5">
        <v>0</v>
      </c>
      <c r="M639" s="35">
        <v>0</v>
      </c>
      <c r="N639" s="171"/>
      <c r="O639" s="159"/>
    </row>
    <row r="640" spans="1:15" s="44" customFormat="1" ht="31.5" x14ac:dyDescent="0.25">
      <c r="A640" s="128"/>
      <c r="B640" s="68" t="s">
        <v>37</v>
      </c>
      <c r="C640" s="56"/>
      <c r="D640" s="56"/>
      <c r="E640" s="56"/>
      <c r="F640" s="56"/>
      <c r="G640" s="35">
        <v>0</v>
      </c>
      <c r="H640" s="35">
        <v>0</v>
      </c>
      <c r="I640" s="35">
        <v>0</v>
      </c>
      <c r="J640" s="35">
        <v>0</v>
      </c>
      <c r="K640" s="35">
        <v>0</v>
      </c>
      <c r="L640" s="35">
        <v>0</v>
      </c>
      <c r="M640" s="35">
        <v>0</v>
      </c>
      <c r="N640" s="172"/>
      <c r="O640" s="160"/>
    </row>
    <row r="641" spans="1:16" s="44" customFormat="1" ht="31.5" x14ac:dyDescent="0.25">
      <c r="A641" s="126" t="s">
        <v>181</v>
      </c>
      <c r="B641" s="68" t="s">
        <v>133</v>
      </c>
      <c r="C641" s="56"/>
      <c r="D641" s="56"/>
      <c r="E641" s="56"/>
      <c r="F641" s="56"/>
      <c r="G641" s="35">
        <f>G648+G655</f>
        <v>615</v>
      </c>
      <c r="H641" s="35" t="s">
        <v>6</v>
      </c>
      <c r="I641" s="35" t="s">
        <v>6</v>
      </c>
      <c r="J641" s="35" t="s">
        <v>6</v>
      </c>
      <c r="K641" s="35">
        <f>K648+K655</f>
        <v>615</v>
      </c>
      <c r="L641" s="35">
        <f>L648+L655</f>
        <v>237</v>
      </c>
      <c r="M641" s="35">
        <f>M648+M655</f>
        <v>0</v>
      </c>
      <c r="N641" s="170" t="s">
        <v>26</v>
      </c>
      <c r="O641" s="158" t="s">
        <v>178</v>
      </c>
      <c r="P641" s="50"/>
    </row>
    <row r="642" spans="1:16" s="44" customFormat="1" ht="31.5" x14ac:dyDescent="0.25">
      <c r="A642" s="127"/>
      <c r="B642" s="68" t="s">
        <v>28</v>
      </c>
      <c r="C642" s="56"/>
      <c r="D642" s="56"/>
      <c r="E642" s="56"/>
      <c r="F642" s="56"/>
      <c r="G642" s="35" t="s">
        <v>6</v>
      </c>
      <c r="H642" s="35" t="s">
        <v>6</v>
      </c>
      <c r="I642" s="35" t="s">
        <v>6</v>
      </c>
      <c r="J642" s="35" t="s">
        <v>6</v>
      </c>
      <c r="K642" s="35" t="s">
        <v>6</v>
      </c>
      <c r="L642" s="35">
        <f>L643/L641</f>
        <v>50.266118143459913</v>
      </c>
      <c r="M642" s="35">
        <v>0</v>
      </c>
      <c r="N642" s="171"/>
      <c r="O642" s="159"/>
    </row>
    <row r="643" spans="1:16" s="44" customFormat="1" ht="31.5" x14ac:dyDescent="0.25">
      <c r="A643" s="127"/>
      <c r="B643" s="68" t="s">
        <v>29</v>
      </c>
      <c r="C643" s="56"/>
      <c r="D643" s="56"/>
      <c r="E643" s="56"/>
      <c r="F643" s="56"/>
      <c r="G643" s="35">
        <f>G650+G657</f>
        <v>6858</v>
      </c>
      <c r="H643" s="35">
        <f t="shared" ref="H643:M647" si="67">H650+H657</f>
        <v>0</v>
      </c>
      <c r="I643" s="35">
        <f t="shared" si="67"/>
        <v>3108</v>
      </c>
      <c r="J643" s="35">
        <f t="shared" si="67"/>
        <v>1125</v>
      </c>
      <c r="K643" s="35">
        <f t="shared" si="67"/>
        <v>2625</v>
      </c>
      <c r="L643" s="35">
        <f t="shared" si="67"/>
        <v>11913.07</v>
      </c>
      <c r="M643" s="35">
        <f t="shared" si="67"/>
        <v>0</v>
      </c>
      <c r="N643" s="171"/>
      <c r="O643" s="159"/>
    </row>
    <row r="644" spans="1:16" s="44" customFormat="1" ht="31.5" x14ac:dyDescent="0.25">
      <c r="A644" s="127"/>
      <c r="B644" s="68" t="s">
        <v>30</v>
      </c>
      <c r="C644" s="34"/>
      <c r="D644" s="34"/>
      <c r="E644" s="15"/>
      <c r="F644" s="2"/>
      <c r="G644" s="35">
        <f>G651+G658</f>
        <v>0</v>
      </c>
      <c r="H644" s="35">
        <f t="shared" si="67"/>
        <v>0</v>
      </c>
      <c r="I644" s="35">
        <f t="shared" si="67"/>
        <v>0</v>
      </c>
      <c r="J644" s="35">
        <f t="shared" si="67"/>
        <v>0</v>
      </c>
      <c r="K644" s="35">
        <f t="shared" si="67"/>
        <v>0</v>
      </c>
      <c r="L644" s="35">
        <f t="shared" si="67"/>
        <v>0</v>
      </c>
      <c r="M644" s="35">
        <f t="shared" si="67"/>
        <v>0</v>
      </c>
      <c r="N644" s="171"/>
      <c r="O644" s="159"/>
    </row>
    <row r="645" spans="1:16" s="44" customFormat="1" ht="47.25" x14ac:dyDescent="0.25">
      <c r="A645" s="127"/>
      <c r="B645" s="68" t="s">
        <v>166</v>
      </c>
      <c r="C645" s="34" t="s">
        <v>31</v>
      </c>
      <c r="D645" s="34" t="s">
        <v>142</v>
      </c>
      <c r="E645" s="15" t="s">
        <v>182</v>
      </c>
      <c r="F645" s="2">
        <v>244</v>
      </c>
      <c r="G645" s="35">
        <f>G652+G659</f>
        <v>6858</v>
      </c>
      <c r="H645" s="35">
        <f t="shared" si="67"/>
        <v>0</v>
      </c>
      <c r="I645" s="35">
        <f t="shared" si="67"/>
        <v>3108</v>
      </c>
      <c r="J645" s="35">
        <f t="shared" si="67"/>
        <v>1125</v>
      </c>
      <c r="K645" s="35">
        <f t="shared" si="67"/>
        <v>2625</v>
      </c>
      <c r="L645" s="35">
        <f t="shared" si="67"/>
        <v>11913.07</v>
      </c>
      <c r="M645" s="35">
        <f t="shared" si="67"/>
        <v>0</v>
      </c>
      <c r="N645" s="171"/>
      <c r="O645" s="159"/>
      <c r="P645" s="46"/>
    </row>
    <row r="646" spans="1:16" s="44" customFormat="1" ht="31.5" x14ac:dyDescent="0.25">
      <c r="A646" s="127"/>
      <c r="B646" s="47" t="s">
        <v>36</v>
      </c>
      <c r="C646" s="56"/>
      <c r="D646" s="56"/>
      <c r="E646" s="56"/>
      <c r="F646" s="56"/>
      <c r="G646" s="35">
        <f>G653+G660</f>
        <v>0</v>
      </c>
      <c r="H646" s="35">
        <f t="shared" si="67"/>
        <v>0</v>
      </c>
      <c r="I646" s="35">
        <f t="shared" si="67"/>
        <v>0</v>
      </c>
      <c r="J646" s="35">
        <f t="shared" si="67"/>
        <v>0</v>
      </c>
      <c r="K646" s="35">
        <f t="shared" si="67"/>
        <v>0</v>
      </c>
      <c r="L646" s="35">
        <f t="shared" si="67"/>
        <v>0</v>
      </c>
      <c r="M646" s="35">
        <f t="shared" si="67"/>
        <v>0</v>
      </c>
      <c r="N646" s="171"/>
      <c r="O646" s="159"/>
    </row>
    <row r="647" spans="1:16" s="44" customFormat="1" ht="31.5" x14ac:dyDescent="0.25">
      <c r="A647" s="128"/>
      <c r="B647" s="68" t="s">
        <v>37</v>
      </c>
      <c r="C647" s="56"/>
      <c r="D647" s="56"/>
      <c r="E647" s="56"/>
      <c r="F647" s="56"/>
      <c r="G647" s="35">
        <f>G654+G661</f>
        <v>0</v>
      </c>
      <c r="H647" s="35">
        <f t="shared" si="67"/>
        <v>0</v>
      </c>
      <c r="I647" s="35">
        <f t="shared" si="67"/>
        <v>0</v>
      </c>
      <c r="J647" s="35">
        <f t="shared" si="67"/>
        <v>0</v>
      </c>
      <c r="K647" s="35">
        <f t="shared" si="67"/>
        <v>0</v>
      </c>
      <c r="L647" s="35">
        <f t="shared" si="67"/>
        <v>0</v>
      </c>
      <c r="M647" s="35">
        <f t="shared" si="67"/>
        <v>0</v>
      </c>
      <c r="N647" s="172"/>
      <c r="O647" s="160"/>
    </row>
    <row r="648" spans="1:16" s="44" customFormat="1" ht="31.5" customHeight="1" x14ac:dyDescent="0.25">
      <c r="A648" s="126" t="s">
        <v>183</v>
      </c>
      <c r="B648" s="68" t="s">
        <v>133</v>
      </c>
      <c r="C648" s="56"/>
      <c r="D648" s="56"/>
      <c r="E648" s="56"/>
      <c r="F648" s="56"/>
      <c r="G648" s="35">
        <v>75</v>
      </c>
      <c r="H648" s="9" t="s">
        <v>6</v>
      </c>
      <c r="I648" s="9" t="s">
        <v>6</v>
      </c>
      <c r="J648" s="9" t="s">
        <v>6</v>
      </c>
      <c r="K648" s="9">
        <v>75</v>
      </c>
      <c r="L648" s="35">
        <v>237</v>
      </c>
      <c r="M648" s="35">
        <v>0</v>
      </c>
      <c r="N648" s="170" t="s">
        <v>26</v>
      </c>
      <c r="O648" s="158" t="s">
        <v>178</v>
      </c>
    </row>
    <row r="649" spans="1:16" s="44" customFormat="1" ht="31.5" x14ac:dyDescent="0.25">
      <c r="A649" s="127"/>
      <c r="B649" s="68" t="s">
        <v>28</v>
      </c>
      <c r="C649" s="56"/>
      <c r="D649" s="56"/>
      <c r="E649" s="56"/>
      <c r="F649" s="56"/>
      <c r="G649" s="35">
        <v>12.4</v>
      </c>
      <c r="H649" s="9" t="s">
        <v>6</v>
      </c>
      <c r="I649" s="9" t="s">
        <v>6</v>
      </c>
      <c r="J649" s="9" t="s">
        <v>6</v>
      </c>
      <c r="K649" s="35">
        <v>12.4</v>
      </c>
      <c r="L649" s="35">
        <v>12.4</v>
      </c>
      <c r="M649" s="35">
        <v>0</v>
      </c>
      <c r="N649" s="171"/>
      <c r="O649" s="159"/>
    </row>
    <row r="650" spans="1:16" s="44" customFormat="1" ht="31.5" x14ac:dyDescent="0.25">
      <c r="A650" s="127"/>
      <c r="B650" s="68" t="s">
        <v>29</v>
      </c>
      <c r="C650" s="56"/>
      <c r="D650" s="56"/>
      <c r="E650" s="56"/>
      <c r="F650" s="56"/>
      <c r="G650" s="35">
        <f t="shared" ref="G650:L650" si="68">G651+G652+G653+G654</f>
        <v>3750</v>
      </c>
      <c r="H650" s="35">
        <f t="shared" si="68"/>
        <v>0</v>
      </c>
      <c r="I650" s="35">
        <v>0</v>
      </c>
      <c r="J650" s="35">
        <f t="shared" si="68"/>
        <v>1125</v>
      </c>
      <c r="K650" s="35">
        <f t="shared" si="68"/>
        <v>2625</v>
      </c>
      <c r="L650" s="35">
        <f t="shared" si="68"/>
        <v>11913.07</v>
      </c>
      <c r="M650" s="35">
        <v>0</v>
      </c>
      <c r="N650" s="171"/>
      <c r="O650" s="159"/>
      <c r="P650" s="46"/>
    </row>
    <row r="651" spans="1:16" s="44" customFormat="1" ht="31.5" x14ac:dyDescent="0.25">
      <c r="A651" s="127"/>
      <c r="B651" s="68" t="s">
        <v>30</v>
      </c>
      <c r="C651" s="34"/>
      <c r="D651" s="34"/>
      <c r="E651" s="15"/>
      <c r="F651" s="2"/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5">
        <v>0</v>
      </c>
      <c r="M651" s="35">
        <v>0</v>
      </c>
      <c r="N651" s="171"/>
      <c r="O651" s="159"/>
    </row>
    <row r="652" spans="1:16" s="44" customFormat="1" ht="47.25" x14ac:dyDescent="0.25">
      <c r="A652" s="127"/>
      <c r="B652" s="68" t="s">
        <v>166</v>
      </c>
      <c r="C652" s="34" t="s">
        <v>31</v>
      </c>
      <c r="D652" s="34" t="s">
        <v>142</v>
      </c>
      <c r="E652" s="15" t="s">
        <v>182</v>
      </c>
      <c r="F652" s="2">
        <v>244</v>
      </c>
      <c r="G652" s="35">
        <v>3750</v>
      </c>
      <c r="H652" s="35">
        <v>0</v>
      </c>
      <c r="I652" s="35">
        <v>0</v>
      </c>
      <c r="J652" s="35">
        <v>1125</v>
      </c>
      <c r="K652" s="35">
        <v>2625</v>
      </c>
      <c r="L652" s="35">
        <v>11913.07</v>
      </c>
      <c r="M652" s="35">
        <v>0</v>
      </c>
      <c r="N652" s="171"/>
      <c r="O652" s="159"/>
      <c r="P652" s="46"/>
    </row>
    <row r="653" spans="1:16" s="44" customFormat="1" ht="31.5" x14ac:dyDescent="0.25">
      <c r="A653" s="127"/>
      <c r="B653" s="47" t="s">
        <v>36</v>
      </c>
      <c r="C653" s="56"/>
      <c r="D653" s="56"/>
      <c r="E653" s="56"/>
      <c r="F653" s="56"/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5">
        <v>0</v>
      </c>
      <c r="M653" s="35">
        <v>0</v>
      </c>
      <c r="N653" s="171"/>
      <c r="O653" s="159"/>
    </row>
    <row r="654" spans="1:16" s="44" customFormat="1" ht="31.5" x14ac:dyDescent="0.25">
      <c r="A654" s="128"/>
      <c r="B654" s="68" t="s">
        <v>37</v>
      </c>
      <c r="C654" s="56"/>
      <c r="D654" s="56"/>
      <c r="E654" s="56"/>
      <c r="F654" s="56"/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5">
        <v>0</v>
      </c>
      <c r="M654" s="35">
        <v>0</v>
      </c>
      <c r="N654" s="172"/>
      <c r="O654" s="160"/>
    </row>
    <row r="655" spans="1:16" s="44" customFormat="1" ht="31.5" customHeight="1" x14ac:dyDescent="0.25">
      <c r="A655" s="126" t="s">
        <v>184</v>
      </c>
      <c r="B655" s="68" t="s">
        <v>133</v>
      </c>
      <c r="C655" s="56"/>
      <c r="D655" s="56"/>
      <c r="E655" s="56"/>
      <c r="F655" s="56"/>
      <c r="G655" s="35">
        <v>540</v>
      </c>
      <c r="H655" s="9" t="s">
        <v>6</v>
      </c>
      <c r="I655" s="9" t="s">
        <v>6</v>
      </c>
      <c r="J655" s="9" t="s">
        <v>6</v>
      </c>
      <c r="K655" s="9">
        <v>540</v>
      </c>
      <c r="L655" s="35">
        <v>0</v>
      </c>
      <c r="M655" s="35">
        <v>0</v>
      </c>
      <c r="N655" s="170" t="s">
        <v>26</v>
      </c>
      <c r="O655" s="158" t="s">
        <v>178</v>
      </c>
    </row>
    <row r="656" spans="1:16" s="44" customFormat="1" ht="31.5" x14ac:dyDescent="0.25">
      <c r="A656" s="127"/>
      <c r="B656" s="68" t="s">
        <v>28</v>
      </c>
      <c r="C656" s="56"/>
      <c r="D656" s="56"/>
      <c r="E656" s="56"/>
      <c r="F656" s="56"/>
      <c r="G656" s="35">
        <v>13.44</v>
      </c>
      <c r="H656" s="9" t="s">
        <v>6</v>
      </c>
      <c r="I656" s="9" t="s">
        <v>6</v>
      </c>
      <c r="J656" s="9" t="s">
        <v>6</v>
      </c>
      <c r="K656" s="35">
        <v>13.44</v>
      </c>
      <c r="L656" s="35">
        <v>0</v>
      </c>
      <c r="M656" s="35">
        <v>0</v>
      </c>
      <c r="N656" s="171"/>
      <c r="O656" s="159"/>
    </row>
    <row r="657" spans="1:16" s="44" customFormat="1" ht="31.5" x14ac:dyDescent="0.25">
      <c r="A657" s="127"/>
      <c r="B657" s="68" t="s">
        <v>29</v>
      </c>
      <c r="C657" s="56"/>
      <c r="D657" s="56"/>
      <c r="E657" s="56"/>
      <c r="F657" s="56"/>
      <c r="G657" s="35">
        <v>3108</v>
      </c>
      <c r="H657" s="35">
        <f>H658+H659+H660+H661</f>
        <v>0</v>
      </c>
      <c r="I657" s="35">
        <f>I658+I659+I660+I661</f>
        <v>3108</v>
      </c>
      <c r="J657" s="35">
        <f>J658+J659+J660+J661</f>
        <v>0</v>
      </c>
      <c r="K657" s="35">
        <f>K658+K659+K660+K661</f>
        <v>0</v>
      </c>
      <c r="L657" s="35">
        <v>0</v>
      </c>
      <c r="M657" s="35">
        <v>0</v>
      </c>
      <c r="N657" s="171"/>
      <c r="O657" s="159"/>
      <c r="P657" s="46"/>
    </row>
    <row r="658" spans="1:16" s="44" customFormat="1" ht="31.5" x14ac:dyDescent="0.25">
      <c r="A658" s="127"/>
      <c r="B658" s="68" t="s">
        <v>30</v>
      </c>
      <c r="C658" s="34"/>
      <c r="D658" s="34"/>
      <c r="E658" s="37"/>
      <c r="F658" s="2"/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5">
        <v>0</v>
      </c>
      <c r="M658" s="35">
        <v>0</v>
      </c>
      <c r="N658" s="171"/>
      <c r="O658" s="159"/>
    </row>
    <row r="659" spans="1:16" s="44" customFormat="1" ht="47.25" x14ac:dyDescent="0.25">
      <c r="A659" s="127"/>
      <c r="B659" s="68" t="s">
        <v>166</v>
      </c>
      <c r="C659" s="34" t="s">
        <v>31</v>
      </c>
      <c r="D659" s="34" t="s">
        <v>142</v>
      </c>
      <c r="E659" s="15" t="s">
        <v>182</v>
      </c>
      <c r="F659" s="2">
        <v>244</v>
      </c>
      <c r="G659" s="35">
        <v>3108</v>
      </c>
      <c r="H659" s="35">
        <v>0</v>
      </c>
      <c r="I659" s="35">
        <v>3108</v>
      </c>
      <c r="J659" s="35">
        <v>0</v>
      </c>
      <c r="K659" s="35">
        <v>0</v>
      </c>
      <c r="L659" s="35">
        <v>0</v>
      </c>
      <c r="M659" s="35">
        <v>0</v>
      </c>
      <c r="N659" s="171"/>
      <c r="O659" s="159"/>
      <c r="P659" s="46"/>
    </row>
    <row r="660" spans="1:16" s="44" customFormat="1" ht="31.5" x14ac:dyDescent="0.25">
      <c r="A660" s="127"/>
      <c r="B660" s="47" t="s">
        <v>36</v>
      </c>
      <c r="C660" s="56"/>
      <c r="D660" s="56"/>
      <c r="E660" s="56"/>
      <c r="F660" s="56"/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5">
        <v>0</v>
      </c>
      <c r="M660" s="35">
        <v>0</v>
      </c>
      <c r="N660" s="171"/>
      <c r="O660" s="159"/>
    </row>
    <row r="661" spans="1:16" s="44" customFormat="1" ht="31.5" x14ac:dyDescent="0.25">
      <c r="A661" s="128"/>
      <c r="B661" s="68" t="s">
        <v>37</v>
      </c>
      <c r="C661" s="56"/>
      <c r="D661" s="56"/>
      <c r="E661" s="56"/>
      <c r="F661" s="56"/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5">
        <v>0</v>
      </c>
      <c r="M661" s="35">
        <v>0</v>
      </c>
      <c r="N661" s="172"/>
      <c r="O661" s="160"/>
    </row>
    <row r="662" spans="1:16" s="44" customFormat="1" ht="31.5" hidden="1" x14ac:dyDescent="0.25">
      <c r="A662" s="93" t="s">
        <v>185</v>
      </c>
      <c r="B662" s="6" t="s">
        <v>29</v>
      </c>
      <c r="C662" s="4"/>
      <c r="D662" s="4"/>
      <c r="E662" s="4"/>
      <c r="F662" s="4"/>
      <c r="G662" s="35">
        <f>+G663+G664+G665+G666</f>
        <v>6858</v>
      </c>
      <c r="H662" s="35">
        <f t="shared" ref="H662:M662" si="69">+H663+H664+H665+H666</f>
        <v>0</v>
      </c>
      <c r="I662" s="35">
        <f t="shared" si="69"/>
        <v>3108</v>
      </c>
      <c r="J662" s="35">
        <f t="shared" si="69"/>
        <v>1125</v>
      </c>
      <c r="K662" s="35">
        <f t="shared" si="69"/>
        <v>2625</v>
      </c>
      <c r="L662" s="35">
        <f t="shared" si="69"/>
        <v>17481.07</v>
      </c>
      <c r="M662" s="35">
        <f t="shared" si="69"/>
        <v>0</v>
      </c>
      <c r="N662" s="105"/>
      <c r="O662" s="173"/>
    </row>
    <row r="663" spans="1:16" s="44" customFormat="1" ht="31.5" hidden="1" x14ac:dyDescent="0.25">
      <c r="A663" s="94"/>
      <c r="B663" s="6" t="s">
        <v>30</v>
      </c>
      <c r="C663" s="34" t="s">
        <v>31</v>
      </c>
      <c r="D663" s="34" t="s">
        <v>142</v>
      </c>
      <c r="E663" s="13" t="s">
        <v>164</v>
      </c>
      <c r="F663" s="2">
        <v>244</v>
      </c>
      <c r="G663" s="35">
        <f t="shared" ref="G663:M664" si="70">G658+G651+G637+G630</f>
        <v>0</v>
      </c>
      <c r="H663" s="35">
        <f t="shared" si="70"/>
        <v>0</v>
      </c>
      <c r="I663" s="35">
        <f t="shared" si="70"/>
        <v>0</v>
      </c>
      <c r="J663" s="35">
        <f t="shared" si="70"/>
        <v>0</v>
      </c>
      <c r="K663" s="35">
        <f t="shared" si="70"/>
        <v>0</v>
      </c>
      <c r="L663" s="35">
        <f t="shared" si="70"/>
        <v>0</v>
      </c>
      <c r="M663" s="35">
        <f t="shared" si="70"/>
        <v>0</v>
      </c>
      <c r="N663" s="106"/>
      <c r="O663" s="174"/>
    </row>
    <row r="664" spans="1:16" s="44" customFormat="1" ht="47.25" hidden="1" x14ac:dyDescent="0.25">
      <c r="A664" s="94"/>
      <c r="B664" s="6" t="s">
        <v>166</v>
      </c>
      <c r="C664" s="4"/>
      <c r="D664" s="4"/>
      <c r="E664" s="4"/>
      <c r="F664" s="4"/>
      <c r="G664" s="35">
        <f t="shared" si="70"/>
        <v>6858</v>
      </c>
      <c r="H664" s="35">
        <f t="shared" si="70"/>
        <v>0</v>
      </c>
      <c r="I664" s="35">
        <f t="shared" si="70"/>
        <v>3108</v>
      </c>
      <c r="J664" s="35">
        <f t="shared" si="70"/>
        <v>1125</v>
      </c>
      <c r="K664" s="35">
        <f t="shared" si="70"/>
        <v>2625</v>
      </c>
      <c r="L664" s="35">
        <f t="shared" si="70"/>
        <v>17481.07</v>
      </c>
      <c r="M664" s="35">
        <f t="shared" si="70"/>
        <v>0</v>
      </c>
      <c r="N664" s="106"/>
      <c r="O664" s="174"/>
    </row>
    <row r="665" spans="1:16" s="44" customFormat="1" ht="31.5" hidden="1" x14ac:dyDescent="0.25">
      <c r="A665" s="94"/>
      <c r="B665" s="1" t="s">
        <v>36</v>
      </c>
      <c r="C665" s="4"/>
      <c r="D665" s="4"/>
      <c r="E665" s="4"/>
      <c r="F665" s="4"/>
      <c r="G665" s="35">
        <v>0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106"/>
      <c r="O665" s="174"/>
    </row>
    <row r="666" spans="1:16" s="44" customFormat="1" ht="31.5" hidden="1" x14ac:dyDescent="0.25">
      <c r="A666" s="95"/>
      <c r="B666" s="6" t="s">
        <v>37</v>
      </c>
      <c r="C666" s="4"/>
      <c r="D666" s="4"/>
      <c r="E666" s="4"/>
      <c r="F666" s="4"/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5">
        <v>0</v>
      </c>
      <c r="M666" s="35">
        <v>0</v>
      </c>
      <c r="N666" s="107"/>
      <c r="O666" s="175"/>
    </row>
    <row r="667" spans="1:16" s="44" customFormat="1" ht="65.25" customHeight="1" x14ac:dyDescent="0.25">
      <c r="A667" s="126" t="s">
        <v>186</v>
      </c>
      <c r="B667" s="47" t="s">
        <v>187</v>
      </c>
      <c r="C667" s="56"/>
      <c r="D667" s="56"/>
      <c r="E667" s="56"/>
      <c r="F667" s="56" t="s">
        <v>188</v>
      </c>
      <c r="G667" s="35" t="s">
        <v>6</v>
      </c>
      <c r="H667" s="35" t="s">
        <v>6</v>
      </c>
      <c r="I667" s="35" t="s">
        <v>6</v>
      </c>
      <c r="J667" s="35" t="s">
        <v>6</v>
      </c>
      <c r="K667" s="35" t="s">
        <v>6</v>
      </c>
      <c r="L667" s="35" t="s">
        <v>6</v>
      </c>
      <c r="M667" s="35" t="s">
        <v>6</v>
      </c>
      <c r="N667" s="170" t="s">
        <v>26</v>
      </c>
      <c r="O667" s="158" t="s">
        <v>178</v>
      </c>
    </row>
    <row r="668" spans="1:16" s="44" customFormat="1" ht="31.5" x14ac:dyDescent="0.25">
      <c r="A668" s="127"/>
      <c r="B668" s="68" t="s">
        <v>28</v>
      </c>
      <c r="C668" s="56"/>
      <c r="D668" s="56"/>
      <c r="E668" s="58"/>
      <c r="F668" s="58"/>
      <c r="G668" s="35" t="s">
        <v>6</v>
      </c>
      <c r="H668" s="35" t="s">
        <v>6</v>
      </c>
      <c r="I668" s="35" t="s">
        <v>6</v>
      </c>
      <c r="J668" s="35" t="s">
        <v>6</v>
      </c>
      <c r="K668" s="35" t="s">
        <v>6</v>
      </c>
      <c r="L668" s="35" t="s">
        <v>6</v>
      </c>
      <c r="M668" s="35" t="s">
        <v>6</v>
      </c>
      <c r="N668" s="171"/>
      <c r="O668" s="159"/>
    </row>
    <row r="669" spans="1:16" s="44" customFormat="1" ht="31.5" x14ac:dyDescent="0.25">
      <c r="A669" s="127"/>
      <c r="B669" s="68" t="s">
        <v>29</v>
      </c>
      <c r="C669" s="56"/>
      <c r="D669" s="56"/>
      <c r="E669" s="58"/>
      <c r="F669" s="58"/>
      <c r="G669" s="35">
        <f>G671</f>
        <v>19862.099999999999</v>
      </c>
      <c r="H669" s="35">
        <f t="shared" ref="H669:M669" si="71">H671</f>
        <v>0</v>
      </c>
      <c r="I669" s="35">
        <f t="shared" si="71"/>
        <v>0</v>
      </c>
      <c r="J669" s="35">
        <f t="shared" si="71"/>
        <v>1984.9</v>
      </c>
      <c r="K669" s="35">
        <f t="shared" si="71"/>
        <v>17877.219999999998</v>
      </c>
      <c r="L669" s="35">
        <f t="shared" si="71"/>
        <v>8207.9</v>
      </c>
      <c r="M669" s="35">
        <f t="shared" si="71"/>
        <v>9955.7999999999993</v>
      </c>
      <c r="N669" s="171"/>
      <c r="O669" s="159"/>
      <c r="P669" s="50"/>
    </row>
    <row r="670" spans="1:16" s="44" customFormat="1" ht="31.5" x14ac:dyDescent="0.25">
      <c r="A670" s="127"/>
      <c r="B670" s="68" t="s">
        <v>30</v>
      </c>
      <c r="C670" s="34"/>
      <c r="D670" s="34"/>
      <c r="E670" s="34"/>
      <c r="F670" s="2"/>
      <c r="G670" s="35">
        <f>G677+G684+G691+G698</f>
        <v>0</v>
      </c>
      <c r="H670" s="36">
        <f t="shared" ref="H670:M670" si="72">H677+H684+H691+H698</f>
        <v>0</v>
      </c>
      <c r="I670" s="36">
        <f t="shared" si="72"/>
        <v>0</v>
      </c>
      <c r="J670" s="36">
        <f t="shared" si="72"/>
        <v>0</v>
      </c>
      <c r="K670" s="36">
        <f t="shared" si="72"/>
        <v>0</v>
      </c>
      <c r="L670" s="36">
        <f t="shared" si="72"/>
        <v>0</v>
      </c>
      <c r="M670" s="36">
        <f t="shared" si="72"/>
        <v>0</v>
      </c>
      <c r="N670" s="171"/>
      <c r="O670" s="159"/>
    </row>
    <row r="671" spans="1:16" s="44" customFormat="1" ht="47.25" x14ac:dyDescent="0.25">
      <c r="A671" s="127"/>
      <c r="B671" s="68" t="s">
        <v>166</v>
      </c>
      <c r="C671" s="34" t="s">
        <v>31</v>
      </c>
      <c r="D671" s="34" t="s">
        <v>142</v>
      </c>
      <c r="E671" s="34" t="s">
        <v>182</v>
      </c>
      <c r="F671" s="2">
        <v>244</v>
      </c>
      <c r="G671" s="35">
        <f>G678+G685+G692+G699+G706</f>
        <v>19862.099999999999</v>
      </c>
      <c r="H671" s="35">
        <f t="shared" ref="H671:M671" si="73">H678+H685+H692+H699+H706</f>
        <v>0</v>
      </c>
      <c r="I671" s="35">
        <f t="shared" si="73"/>
        <v>0</v>
      </c>
      <c r="J671" s="35">
        <v>1984.9</v>
      </c>
      <c r="K671" s="35">
        <f t="shared" si="73"/>
        <v>17877.219999999998</v>
      </c>
      <c r="L671" s="35">
        <f t="shared" si="73"/>
        <v>8207.9</v>
      </c>
      <c r="M671" s="35">
        <f t="shared" si="73"/>
        <v>9955.7999999999993</v>
      </c>
      <c r="N671" s="171"/>
      <c r="O671" s="159"/>
      <c r="P671" s="46"/>
    </row>
    <row r="672" spans="1:16" s="44" customFormat="1" ht="21" customHeight="1" x14ac:dyDescent="0.25">
      <c r="A672" s="127"/>
      <c r="B672" s="47" t="s">
        <v>36</v>
      </c>
      <c r="C672" s="56"/>
      <c r="D672" s="56"/>
      <c r="E672" s="58"/>
      <c r="F672" s="58"/>
      <c r="G672" s="35">
        <f>G679+G686+G693+G700+G714</f>
        <v>0</v>
      </c>
      <c r="H672" s="36">
        <f t="shared" ref="H672:M672" si="74">H679+H686+H693+H700+H714</f>
        <v>0</v>
      </c>
      <c r="I672" s="36">
        <f t="shared" si="74"/>
        <v>0</v>
      </c>
      <c r="J672" s="36">
        <f t="shared" si="74"/>
        <v>0</v>
      </c>
      <c r="K672" s="36">
        <f t="shared" si="74"/>
        <v>0</v>
      </c>
      <c r="L672" s="36">
        <f t="shared" si="74"/>
        <v>0</v>
      </c>
      <c r="M672" s="36">
        <f t="shared" si="74"/>
        <v>0</v>
      </c>
      <c r="N672" s="171"/>
      <c r="O672" s="159"/>
    </row>
    <row r="673" spans="1:15" s="44" customFormat="1" ht="31.5" x14ac:dyDescent="0.25">
      <c r="A673" s="128"/>
      <c r="B673" s="68" t="s">
        <v>37</v>
      </c>
      <c r="C673" s="56"/>
      <c r="D673" s="56"/>
      <c r="E673" s="58"/>
      <c r="F673" s="58"/>
      <c r="G673" s="35">
        <f>G680+G687+G694+G701</f>
        <v>0</v>
      </c>
      <c r="H673" s="36">
        <f t="shared" ref="H673:M673" si="75">H680+H687+H694+H701</f>
        <v>0</v>
      </c>
      <c r="I673" s="36">
        <f t="shared" si="75"/>
        <v>0</v>
      </c>
      <c r="J673" s="36">
        <f t="shared" si="75"/>
        <v>0</v>
      </c>
      <c r="K673" s="36">
        <f t="shared" si="75"/>
        <v>0</v>
      </c>
      <c r="L673" s="36">
        <f t="shared" si="75"/>
        <v>0</v>
      </c>
      <c r="M673" s="36">
        <f t="shared" si="75"/>
        <v>0</v>
      </c>
      <c r="N673" s="172"/>
      <c r="O673" s="160"/>
    </row>
    <row r="674" spans="1:15" s="44" customFormat="1" ht="51.75" customHeight="1" x14ac:dyDescent="0.25">
      <c r="A674" s="161" t="s">
        <v>237</v>
      </c>
      <c r="B674" s="47" t="s">
        <v>147</v>
      </c>
      <c r="C674" s="56"/>
      <c r="D674" s="56"/>
      <c r="E674" s="58"/>
      <c r="F674" s="58"/>
      <c r="G674" s="35">
        <v>1</v>
      </c>
      <c r="H674" s="9">
        <v>0</v>
      </c>
      <c r="I674" s="9">
        <v>0</v>
      </c>
      <c r="J674" s="35">
        <v>1</v>
      </c>
      <c r="K674" s="9">
        <v>0</v>
      </c>
      <c r="L674" s="35">
        <v>0</v>
      </c>
      <c r="M674" s="35">
        <v>0</v>
      </c>
      <c r="N674" s="170" t="s">
        <v>26</v>
      </c>
      <c r="O674" s="158" t="s">
        <v>178</v>
      </c>
    </row>
    <row r="675" spans="1:15" s="44" customFormat="1" ht="31.5" x14ac:dyDescent="0.25">
      <c r="A675" s="162"/>
      <c r="B675" s="68" t="s">
        <v>28</v>
      </c>
      <c r="C675" s="56"/>
      <c r="D675" s="56"/>
      <c r="E675" s="58"/>
      <c r="F675" s="58"/>
      <c r="G675" s="35">
        <v>992.45</v>
      </c>
      <c r="H675" s="35">
        <v>0</v>
      </c>
      <c r="I675" s="35">
        <v>0</v>
      </c>
      <c r="J675" s="35">
        <v>992.45</v>
      </c>
      <c r="K675" s="35">
        <v>0</v>
      </c>
      <c r="L675" s="35">
        <v>0</v>
      </c>
      <c r="M675" s="35">
        <v>0</v>
      </c>
      <c r="N675" s="171"/>
      <c r="O675" s="159"/>
    </row>
    <row r="676" spans="1:15" s="44" customFormat="1" ht="31.5" x14ac:dyDescent="0.25">
      <c r="A676" s="162"/>
      <c r="B676" s="68" t="s">
        <v>29</v>
      </c>
      <c r="C676" s="56"/>
      <c r="D676" s="56"/>
      <c r="E676" s="58"/>
      <c r="F676" s="58"/>
      <c r="G676" s="35">
        <v>992.45</v>
      </c>
      <c r="H676" s="35">
        <v>0</v>
      </c>
      <c r="I676" s="35">
        <v>0</v>
      </c>
      <c r="J676" s="35">
        <v>992.45</v>
      </c>
      <c r="K676" s="35">
        <v>0</v>
      </c>
      <c r="L676" s="35">
        <v>0</v>
      </c>
      <c r="M676" s="35">
        <v>0</v>
      </c>
      <c r="N676" s="171"/>
      <c r="O676" s="159"/>
    </row>
    <row r="677" spans="1:15" s="44" customFormat="1" ht="31.5" x14ac:dyDescent="0.25">
      <c r="A677" s="162"/>
      <c r="B677" s="68" t="s">
        <v>30</v>
      </c>
      <c r="C677" s="34"/>
      <c r="D677" s="34"/>
      <c r="E677" s="37"/>
      <c r="F677" s="2"/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5">
        <v>0</v>
      </c>
      <c r="M677" s="35">
        <v>0</v>
      </c>
      <c r="N677" s="171"/>
      <c r="O677" s="159"/>
    </row>
    <row r="678" spans="1:15" s="44" customFormat="1" ht="47.25" x14ac:dyDescent="0.25">
      <c r="A678" s="162"/>
      <c r="B678" s="68" t="s">
        <v>166</v>
      </c>
      <c r="C678" s="34" t="s">
        <v>31</v>
      </c>
      <c r="D678" s="34" t="s">
        <v>142</v>
      </c>
      <c r="E678" s="34" t="s">
        <v>182</v>
      </c>
      <c r="F678" s="2">
        <v>244</v>
      </c>
      <c r="G678" s="35">
        <v>992.45</v>
      </c>
      <c r="H678" s="35">
        <v>0</v>
      </c>
      <c r="I678" s="35">
        <v>0</v>
      </c>
      <c r="J678" s="35">
        <v>992.45</v>
      </c>
      <c r="K678" s="35">
        <v>0</v>
      </c>
      <c r="L678" s="35">
        <v>0</v>
      </c>
      <c r="M678" s="35">
        <v>0</v>
      </c>
      <c r="N678" s="171"/>
      <c r="O678" s="159"/>
    </row>
    <row r="679" spans="1:15" s="44" customFormat="1" ht="22.5" customHeight="1" x14ac:dyDescent="0.25">
      <c r="A679" s="162"/>
      <c r="B679" s="47" t="s">
        <v>36</v>
      </c>
      <c r="C679" s="56"/>
      <c r="D679" s="56"/>
      <c r="E679" s="58"/>
      <c r="F679" s="58"/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5">
        <v>0</v>
      </c>
      <c r="M679" s="35">
        <v>0</v>
      </c>
      <c r="N679" s="171"/>
      <c r="O679" s="159"/>
    </row>
    <row r="680" spans="1:15" s="44" customFormat="1" ht="31.5" x14ac:dyDescent="0.25">
      <c r="A680" s="163"/>
      <c r="B680" s="68" t="s">
        <v>37</v>
      </c>
      <c r="C680" s="56"/>
      <c r="D680" s="56"/>
      <c r="E680" s="58"/>
      <c r="F680" s="58"/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5">
        <v>0</v>
      </c>
      <c r="M680" s="35">
        <v>0</v>
      </c>
      <c r="N680" s="172"/>
      <c r="O680" s="160"/>
    </row>
    <row r="681" spans="1:15" s="44" customFormat="1" ht="32.25" customHeight="1" x14ac:dyDescent="0.25">
      <c r="A681" s="161" t="s">
        <v>238</v>
      </c>
      <c r="B681" s="47" t="s">
        <v>189</v>
      </c>
      <c r="C681" s="56"/>
      <c r="D681" s="56"/>
      <c r="E681" s="58"/>
      <c r="F681" s="58"/>
      <c r="G681" s="35">
        <v>1.95</v>
      </c>
      <c r="H681" s="9" t="s">
        <v>6</v>
      </c>
      <c r="I681" s="9" t="s">
        <v>6</v>
      </c>
      <c r="J681" s="9" t="s">
        <v>6</v>
      </c>
      <c r="K681" s="9">
        <v>1.95</v>
      </c>
      <c r="L681" s="35">
        <v>0</v>
      </c>
      <c r="M681" s="35">
        <v>0</v>
      </c>
      <c r="N681" s="170" t="s">
        <v>26</v>
      </c>
      <c r="O681" s="158" t="s">
        <v>178</v>
      </c>
    </row>
    <row r="682" spans="1:15" s="44" customFormat="1" ht="31.5" x14ac:dyDescent="0.25">
      <c r="A682" s="162"/>
      <c r="B682" s="68" t="s">
        <v>28</v>
      </c>
      <c r="C682" s="56"/>
      <c r="D682" s="56"/>
      <c r="E682" s="56"/>
      <c r="F682" s="56"/>
      <c r="G682" s="35">
        <f>G683/G681</f>
        <v>3098.1487179487181</v>
      </c>
      <c r="H682" s="9" t="s">
        <v>6</v>
      </c>
      <c r="I682" s="9" t="s">
        <v>6</v>
      </c>
      <c r="J682" s="9" t="s">
        <v>6</v>
      </c>
      <c r="K682" s="9">
        <v>3098.1</v>
      </c>
      <c r="L682" s="35">
        <v>0</v>
      </c>
      <c r="M682" s="35">
        <v>0</v>
      </c>
      <c r="N682" s="171"/>
      <c r="O682" s="159"/>
    </row>
    <row r="683" spans="1:15" s="44" customFormat="1" ht="31.5" x14ac:dyDescent="0.25">
      <c r="A683" s="162"/>
      <c r="B683" s="68" t="s">
        <v>29</v>
      </c>
      <c r="C683" s="56"/>
      <c r="D683" s="56"/>
      <c r="E683" s="56"/>
      <c r="F683" s="56"/>
      <c r="G683" s="35">
        <f>G685</f>
        <v>6041.39</v>
      </c>
      <c r="H683" s="35">
        <v>0</v>
      </c>
      <c r="I683" s="35">
        <v>0</v>
      </c>
      <c r="J683" s="35">
        <v>0</v>
      </c>
      <c r="K683" s="35">
        <f>K685</f>
        <v>6041.4</v>
      </c>
      <c r="L683" s="35">
        <v>0</v>
      </c>
      <c r="M683" s="35">
        <v>0</v>
      </c>
      <c r="N683" s="171"/>
      <c r="O683" s="159"/>
    </row>
    <row r="684" spans="1:15" s="44" customFormat="1" ht="31.5" x14ac:dyDescent="0.25">
      <c r="A684" s="162"/>
      <c r="B684" s="68" t="s">
        <v>30</v>
      </c>
      <c r="C684" s="34"/>
      <c r="D684" s="34"/>
      <c r="E684" s="37"/>
      <c r="F684" s="2"/>
      <c r="G684" s="35">
        <v>0</v>
      </c>
      <c r="H684" s="35">
        <v>0</v>
      </c>
      <c r="I684" s="35">
        <v>0</v>
      </c>
      <c r="J684" s="35">
        <v>0</v>
      </c>
      <c r="K684" s="35">
        <v>0</v>
      </c>
      <c r="L684" s="35">
        <v>0</v>
      </c>
      <c r="M684" s="35">
        <v>0</v>
      </c>
      <c r="N684" s="171"/>
      <c r="O684" s="159"/>
    </row>
    <row r="685" spans="1:15" s="44" customFormat="1" ht="47.25" x14ac:dyDescent="0.25">
      <c r="A685" s="162"/>
      <c r="B685" s="68" t="s">
        <v>166</v>
      </c>
      <c r="C685" s="34" t="s">
        <v>31</v>
      </c>
      <c r="D685" s="34" t="s">
        <v>142</v>
      </c>
      <c r="E685" s="34" t="s">
        <v>182</v>
      </c>
      <c r="F685" s="2">
        <v>244</v>
      </c>
      <c r="G685" s="35">
        <v>6041.39</v>
      </c>
      <c r="H685" s="35">
        <v>0</v>
      </c>
      <c r="I685" s="35">
        <v>0</v>
      </c>
      <c r="J685" s="35">
        <v>0</v>
      </c>
      <c r="K685" s="35">
        <v>6041.4</v>
      </c>
      <c r="L685" s="35">
        <v>0</v>
      </c>
      <c r="M685" s="35">
        <v>0</v>
      </c>
      <c r="N685" s="171"/>
      <c r="O685" s="159"/>
    </row>
    <row r="686" spans="1:15" s="44" customFormat="1" ht="21" customHeight="1" x14ac:dyDescent="0.25">
      <c r="A686" s="162"/>
      <c r="B686" s="47" t="s">
        <v>36</v>
      </c>
      <c r="C686" s="56"/>
      <c r="D686" s="56"/>
      <c r="E686" s="56"/>
      <c r="F686" s="56"/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5">
        <v>0</v>
      </c>
      <c r="M686" s="35">
        <v>0</v>
      </c>
      <c r="N686" s="171"/>
      <c r="O686" s="159"/>
    </row>
    <row r="687" spans="1:15" s="44" customFormat="1" ht="31.5" x14ac:dyDescent="0.25">
      <c r="A687" s="163"/>
      <c r="B687" s="68" t="s">
        <v>37</v>
      </c>
      <c r="C687" s="56"/>
      <c r="D687" s="56"/>
      <c r="E687" s="56"/>
      <c r="F687" s="56"/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5">
        <v>0</v>
      </c>
      <c r="M687" s="35">
        <v>0</v>
      </c>
      <c r="N687" s="172"/>
      <c r="O687" s="160"/>
    </row>
    <row r="688" spans="1:15" s="44" customFormat="1" ht="53.25" customHeight="1" x14ac:dyDescent="0.25">
      <c r="A688" s="161" t="s">
        <v>239</v>
      </c>
      <c r="B688" s="47" t="s">
        <v>147</v>
      </c>
      <c r="C688" s="56"/>
      <c r="D688" s="56"/>
      <c r="E688" s="56"/>
      <c r="F688" s="56"/>
      <c r="G688" s="35">
        <v>1</v>
      </c>
      <c r="H688" s="9">
        <v>0</v>
      </c>
      <c r="I688" s="9">
        <v>0</v>
      </c>
      <c r="J688" s="35">
        <v>1</v>
      </c>
      <c r="K688" s="9">
        <v>0</v>
      </c>
      <c r="L688" s="35">
        <v>0</v>
      </c>
      <c r="M688" s="35">
        <v>0</v>
      </c>
      <c r="N688" s="170" t="s">
        <v>26</v>
      </c>
      <c r="O688" s="158" t="s">
        <v>178</v>
      </c>
    </row>
    <row r="689" spans="1:15" s="44" customFormat="1" ht="31.5" x14ac:dyDescent="0.25">
      <c r="A689" s="162"/>
      <c r="B689" s="68" t="s">
        <v>28</v>
      </c>
      <c r="C689" s="56"/>
      <c r="D689" s="56"/>
      <c r="E689" s="56"/>
      <c r="F689" s="56"/>
      <c r="G689" s="35">
        <v>992.45</v>
      </c>
      <c r="H689" s="35">
        <v>0</v>
      </c>
      <c r="I689" s="35">
        <v>0</v>
      </c>
      <c r="J689" s="35">
        <v>992.45</v>
      </c>
      <c r="K689" s="35">
        <v>0</v>
      </c>
      <c r="L689" s="35">
        <v>0</v>
      </c>
      <c r="M689" s="35">
        <v>0</v>
      </c>
      <c r="N689" s="171"/>
      <c r="O689" s="159"/>
    </row>
    <row r="690" spans="1:15" s="44" customFormat="1" ht="31.5" x14ac:dyDescent="0.25">
      <c r="A690" s="162"/>
      <c r="B690" s="68" t="s">
        <v>29</v>
      </c>
      <c r="C690" s="56"/>
      <c r="D690" s="56"/>
      <c r="E690" s="56"/>
      <c r="F690" s="56"/>
      <c r="G690" s="35">
        <f>G692</f>
        <v>992.45</v>
      </c>
      <c r="H690" s="35">
        <v>0</v>
      </c>
      <c r="I690" s="35">
        <v>0</v>
      </c>
      <c r="J690" s="35">
        <v>992.45</v>
      </c>
      <c r="K690" s="35">
        <v>0</v>
      </c>
      <c r="L690" s="35">
        <v>0</v>
      </c>
      <c r="M690" s="35">
        <v>0</v>
      </c>
      <c r="N690" s="171"/>
      <c r="O690" s="159"/>
    </row>
    <row r="691" spans="1:15" s="44" customFormat="1" ht="31.5" x14ac:dyDescent="0.25">
      <c r="A691" s="162"/>
      <c r="B691" s="68" t="s">
        <v>30</v>
      </c>
      <c r="C691" s="34"/>
      <c r="D691" s="34"/>
      <c r="E691" s="37"/>
      <c r="F691" s="2"/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5">
        <v>0</v>
      </c>
      <c r="M691" s="35">
        <v>0</v>
      </c>
      <c r="N691" s="171"/>
      <c r="O691" s="159"/>
    </row>
    <row r="692" spans="1:15" s="44" customFormat="1" ht="47.25" x14ac:dyDescent="0.25">
      <c r="A692" s="162"/>
      <c r="B692" s="68" t="s">
        <v>166</v>
      </c>
      <c r="C692" s="34" t="s">
        <v>31</v>
      </c>
      <c r="D692" s="34" t="s">
        <v>142</v>
      </c>
      <c r="E692" s="34" t="s">
        <v>182</v>
      </c>
      <c r="F692" s="2">
        <v>244</v>
      </c>
      <c r="G692" s="35">
        <v>992.45</v>
      </c>
      <c r="H692" s="35">
        <v>0</v>
      </c>
      <c r="I692" s="35">
        <v>0</v>
      </c>
      <c r="J692" s="35">
        <v>992.45</v>
      </c>
      <c r="K692" s="35">
        <v>0</v>
      </c>
      <c r="L692" s="35">
        <v>0</v>
      </c>
      <c r="M692" s="35">
        <v>0</v>
      </c>
      <c r="N692" s="171"/>
      <c r="O692" s="159"/>
    </row>
    <row r="693" spans="1:15" s="44" customFormat="1" ht="21" customHeight="1" x14ac:dyDescent="0.25">
      <c r="A693" s="162"/>
      <c r="B693" s="47" t="s">
        <v>36</v>
      </c>
      <c r="C693" s="56"/>
      <c r="D693" s="56"/>
      <c r="E693" s="56"/>
      <c r="F693" s="56"/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5">
        <v>0</v>
      </c>
      <c r="M693" s="35">
        <v>0</v>
      </c>
      <c r="N693" s="171"/>
      <c r="O693" s="159"/>
    </row>
    <row r="694" spans="1:15" s="44" customFormat="1" ht="31.5" x14ac:dyDescent="0.25">
      <c r="A694" s="163"/>
      <c r="B694" s="68" t="s">
        <v>37</v>
      </c>
      <c r="C694" s="56"/>
      <c r="D694" s="56"/>
      <c r="E694" s="56"/>
      <c r="F694" s="56"/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5">
        <v>0</v>
      </c>
      <c r="M694" s="35">
        <v>0</v>
      </c>
      <c r="N694" s="172"/>
      <c r="O694" s="160"/>
    </row>
    <row r="695" spans="1:15" s="44" customFormat="1" ht="35.25" customHeight="1" x14ac:dyDescent="0.25">
      <c r="A695" s="161" t="s">
        <v>240</v>
      </c>
      <c r="B695" s="68" t="s">
        <v>189</v>
      </c>
      <c r="C695" s="56"/>
      <c r="D695" s="56"/>
      <c r="E695" s="56"/>
      <c r="F695" s="56"/>
      <c r="G695" s="35">
        <v>1.1200000000000001</v>
      </c>
      <c r="H695" s="9" t="s">
        <v>6</v>
      </c>
      <c r="I695" s="9" t="s">
        <v>6</v>
      </c>
      <c r="J695" s="9" t="s">
        <v>6</v>
      </c>
      <c r="K695" s="9">
        <v>1.1200000000000001</v>
      </c>
      <c r="L695" s="35">
        <v>0</v>
      </c>
      <c r="M695" s="35">
        <v>0</v>
      </c>
      <c r="N695" s="170" t="s">
        <v>26</v>
      </c>
      <c r="O695" s="158" t="s">
        <v>178</v>
      </c>
    </row>
    <row r="696" spans="1:15" s="44" customFormat="1" ht="31.5" x14ac:dyDescent="0.25">
      <c r="A696" s="162"/>
      <c r="B696" s="68" t="s">
        <v>28</v>
      </c>
      <c r="C696" s="56"/>
      <c r="D696" s="56"/>
      <c r="E696" s="56"/>
      <c r="F696" s="56"/>
      <c r="G696" s="35">
        <f>G697/G695</f>
        <v>4518.9196428571422</v>
      </c>
      <c r="H696" s="9" t="s">
        <v>6</v>
      </c>
      <c r="I696" s="9" t="s">
        <v>6</v>
      </c>
      <c r="J696" s="9" t="s">
        <v>6</v>
      </c>
      <c r="K696" s="9">
        <v>4518.8999999999996</v>
      </c>
      <c r="L696" s="35">
        <v>0</v>
      </c>
      <c r="M696" s="35">
        <v>0</v>
      </c>
      <c r="N696" s="171"/>
      <c r="O696" s="159"/>
    </row>
    <row r="697" spans="1:15" s="44" customFormat="1" ht="31.5" x14ac:dyDescent="0.25">
      <c r="A697" s="162"/>
      <c r="B697" s="68" t="s">
        <v>29</v>
      </c>
      <c r="C697" s="56"/>
      <c r="D697" s="56"/>
      <c r="E697" s="56"/>
      <c r="F697" s="56"/>
      <c r="G697" s="35">
        <f>G699</f>
        <v>5061.1899999999996</v>
      </c>
      <c r="H697" s="35">
        <f>H698+H699+H700+H701</f>
        <v>0</v>
      </c>
      <c r="I697" s="35">
        <f>I698+I699+I700+I701</f>
        <v>0</v>
      </c>
      <c r="J697" s="35">
        <f>J698+J699+J700+J701</f>
        <v>0</v>
      </c>
      <c r="K697" s="35">
        <f>K698+K699+K700+K701</f>
        <v>5061.2</v>
      </c>
      <c r="L697" s="35">
        <v>0</v>
      </c>
      <c r="M697" s="35">
        <v>0</v>
      </c>
      <c r="N697" s="171"/>
      <c r="O697" s="159"/>
    </row>
    <row r="698" spans="1:15" s="44" customFormat="1" ht="31.5" x14ac:dyDescent="0.25">
      <c r="A698" s="162"/>
      <c r="B698" s="68" t="s">
        <v>30</v>
      </c>
      <c r="C698" s="34"/>
      <c r="D698" s="34"/>
      <c r="E698" s="37"/>
      <c r="F698" s="2"/>
      <c r="G698" s="35">
        <v>0</v>
      </c>
      <c r="H698" s="35">
        <v>0</v>
      </c>
      <c r="I698" s="35">
        <v>0</v>
      </c>
      <c r="J698" s="35">
        <v>0</v>
      </c>
      <c r="K698" s="35">
        <v>0</v>
      </c>
      <c r="L698" s="35">
        <v>0</v>
      </c>
      <c r="M698" s="35">
        <v>0</v>
      </c>
      <c r="N698" s="171"/>
      <c r="O698" s="159"/>
    </row>
    <row r="699" spans="1:15" s="44" customFormat="1" ht="47.25" x14ac:dyDescent="0.25">
      <c r="A699" s="162"/>
      <c r="B699" s="68" t="s">
        <v>166</v>
      </c>
      <c r="C699" s="34" t="s">
        <v>31</v>
      </c>
      <c r="D699" s="34" t="s">
        <v>142</v>
      </c>
      <c r="E699" s="34" t="s">
        <v>182</v>
      </c>
      <c r="F699" s="2">
        <v>244</v>
      </c>
      <c r="G699" s="35">
        <v>5061.1899999999996</v>
      </c>
      <c r="H699" s="35">
        <v>0</v>
      </c>
      <c r="I699" s="35">
        <v>0</v>
      </c>
      <c r="J699" s="35">
        <v>0</v>
      </c>
      <c r="K699" s="35">
        <v>5061.2</v>
      </c>
      <c r="L699" s="35">
        <v>0</v>
      </c>
      <c r="M699" s="35">
        <v>0</v>
      </c>
      <c r="N699" s="171"/>
      <c r="O699" s="159"/>
    </row>
    <row r="700" spans="1:15" s="44" customFormat="1" ht="31.5" x14ac:dyDescent="0.25">
      <c r="A700" s="162"/>
      <c r="B700" s="47" t="s">
        <v>36</v>
      </c>
      <c r="C700" s="56"/>
      <c r="D700" s="56"/>
      <c r="E700" s="56"/>
      <c r="F700" s="56"/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5">
        <v>0</v>
      </c>
      <c r="M700" s="35">
        <v>0</v>
      </c>
      <c r="N700" s="171"/>
      <c r="O700" s="159"/>
    </row>
    <row r="701" spans="1:15" s="44" customFormat="1" ht="31.5" x14ac:dyDescent="0.25">
      <c r="A701" s="163"/>
      <c r="B701" s="68" t="s">
        <v>37</v>
      </c>
      <c r="C701" s="56"/>
      <c r="D701" s="56"/>
      <c r="E701" s="56"/>
      <c r="F701" s="56"/>
      <c r="G701" s="35">
        <v>0</v>
      </c>
      <c r="H701" s="35">
        <v>0</v>
      </c>
      <c r="I701" s="35">
        <v>0</v>
      </c>
      <c r="J701" s="35">
        <v>0</v>
      </c>
      <c r="K701" s="35">
        <v>0</v>
      </c>
      <c r="L701" s="35">
        <v>0</v>
      </c>
      <c r="M701" s="35">
        <v>0</v>
      </c>
      <c r="N701" s="172"/>
      <c r="O701" s="160"/>
    </row>
    <row r="702" spans="1:15" s="44" customFormat="1" ht="31.5" x14ac:dyDescent="0.25">
      <c r="A702" s="161" t="s">
        <v>280</v>
      </c>
      <c r="B702" s="33" t="s">
        <v>189</v>
      </c>
      <c r="C702" s="58"/>
      <c r="D702" s="58"/>
      <c r="E702" s="58"/>
      <c r="F702" s="58"/>
      <c r="G702" s="35">
        <v>2.8</v>
      </c>
      <c r="H702" s="35" t="s">
        <v>6</v>
      </c>
      <c r="I702" s="35" t="s">
        <v>6</v>
      </c>
      <c r="J702" s="35" t="s">
        <v>6</v>
      </c>
      <c r="K702" s="35">
        <v>2.8</v>
      </c>
      <c r="L702" s="35">
        <v>2.2999999999999998</v>
      </c>
      <c r="M702" s="35">
        <v>2.6</v>
      </c>
      <c r="N702" s="170" t="s">
        <v>26</v>
      </c>
      <c r="O702" s="158" t="s">
        <v>178</v>
      </c>
    </row>
    <row r="703" spans="1:15" s="44" customFormat="1" ht="31.5" x14ac:dyDescent="0.25">
      <c r="A703" s="162"/>
      <c r="B703" s="55" t="s">
        <v>28</v>
      </c>
      <c r="C703" s="58"/>
      <c r="D703" s="58"/>
      <c r="E703" s="58"/>
      <c r="F703" s="58"/>
      <c r="G703" s="35">
        <f>G704/G702</f>
        <v>2419.5071428571428</v>
      </c>
      <c r="H703" s="35" t="s">
        <v>6</v>
      </c>
      <c r="I703" s="35" t="s">
        <v>6</v>
      </c>
      <c r="J703" s="35" t="s">
        <v>6</v>
      </c>
      <c r="K703" s="35">
        <f>K704/K702</f>
        <v>2419.5071428571428</v>
      </c>
      <c r="L703" s="35">
        <f>L704/L702</f>
        <v>3568.6521739130435</v>
      </c>
      <c r="M703" s="35">
        <v>0</v>
      </c>
      <c r="N703" s="171"/>
      <c r="O703" s="159"/>
    </row>
    <row r="704" spans="1:15" s="44" customFormat="1" ht="31.5" x14ac:dyDescent="0.25">
      <c r="A704" s="162"/>
      <c r="B704" s="55" t="s">
        <v>29</v>
      </c>
      <c r="C704" s="58"/>
      <c r="D704" s="58"/>
      <c r="E704" s="58"/>
      <c r="F704" s="58"/>
      <c r="G704" s="35">
        <f t="shared" ref="G704:M704" si="76">G705+G706+G707+G708</f>
        <v>6774.62</v>
      </c>
      <c r="H704" s="35">
        <f t="shared" si="76"/>
        <v>0</v>
      </c>
      <c r="I704" s="35">
        <f t="shared" si="76"/>
        <v>0</v>
      </c>
      <c r="J704" s="35">
        <f t="shared" si="76"/>
        <v>0</v>
      </c>
      <c r="K704" s="35">
        <f t="shared" si="76"/>
        <v>6774.62</v>
      </c>
      <c r="L704" s="35">
        <f t="shared" si="76"/>
        <v>8207.9</v>
      </c>
      <c r="M704" s="35">
        <f t="shared" si="76"/>
        <v>9955.7999999999993</v>
      </c>
      <c r="N704" s="171"/>
      <c r="O704" s="159"/>
    </row>
    <row r="705" spans="1:15" s="44" customFormat="1" ht="31.5" x14ac:dyDescent="0.25">
      <c r="A705" s="162"/>
      <c r="B705" s="55" t="s">
        <v>30</v>
      </c>
      <c r="C705" s="34"/>
      <c r="D705" s="34"/>
      <c r="E705" s="37"/>
      <c r="F705" s="2"/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5">
        <v>0</v>
      </c>
      <c r="M705" s="35">
        <v>0</v>
      </c>
      <c r="N705" s="171"/>
      <c r="O705" s="159"/>
    </row>
    <row r="706" spans="1:15" s="44" customFormat="1" ht="47.25" x14ac:dyDescent="0.25">
      <c r="A706" s="162"/>
      <c r="B706" s="55" t="s">
        <v>166</v>
      </c>
      <c r="C706" s="34" t="s">
        <v>31</v>
      </c>
      <c r="D706" s="34" t="s">
        <v>142</v>
      </c>
      <c r="E706" s="34" t="s">
        <v>182</v>
      </c>
      <c r="F706" s="2">
        <v>244</v>
      </c>
      <c r="G706" s="35">
        <v>6774.62</v>
      </c>
      <c r="H706" s="35">
        <v>0</v>
      </c>
      <c r="I706" s="35">
        <v>0</v>
      </c>
      <c r="J706" s="35">
        <v>0</v>
      </c>
      <c r="K706" s="35">
        <v>6774.62</v>
      </c>
      <c r="L706" s="35">
        <v>8207.9</v>
      </c>
      <c r="M706" s="35">
        <v>9955.7999999999993</v>
      </c>
      <c r="N706" s="171"/>
      <c r="O706" s="159"/>
    </row>
    <row r="707" spans="1:15" s="44" customFormat="1" ht="31.5" x14ac:dyDescent="0.25">
      <c r="A707" s="162"/>
      <c r="B707" s="33" t="s">
        <v>36</v>
      </c>
      <c r="C707" s="58"/>
      <c r="D707" s="58"/>
      <c r="E707" s="58"/>
      <c r="F707" s="58"/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5">
        <v>0</v>
      </c>
      <c r="M707" s="35">
        <v>0</v>
      </c>
      <c r="N707" s="171"/>
      <c r="O707" s="159"/>
    </row>
    <row r="708" spans="1:15" s="44" customFormat="1" ht="31.5" x14ac:dyDescent="0.25">
      <c r="A708" s="163"/>
      <c r="B708" s="55" t="s">
        <v>37</v>
      </c>
      <c r="C708" s="58"/>
      <c r="D708" s="58"/>
      <c r="E708" s="58"/>
      <c r="F708" s="58"/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5">
        <v>0</v>
      </c>
      <c r="M708" s="35">
        <v>0</v>
      </c>
      <c r="N708" s="172"/>
      <c r="O708" s="160"/>
    </row>
    <row r="709" spans="1:15" s="44" customFormat="1" ht="35.25" hidden="1" customHeight="1" x14ac:dyDescent="0.25">
      <c r="A709" s="126" t="s">
        <v>190</v>
      </c>
      <c r="B709" s="47" t="s">
        <v>191</v>
      </c>
      <c r="C709" s="56"/>
      <c r="D709" s="56"/>
      <c r="E709" s="56"/>
      <c r="F709" s="56"/>
      <c r="G709" s="35" t="s">
        <v>6</v>
      </c>
      <c r="H709" s="36" t="s">
        <v>6</v>
      </c>
      <c r="I709" s="36" t="s">
        <v>6</v>
      </c>
      <c r="J709" s="36" t="s">
        <v>6</v>
      </c>
      <c r="K709" s="36" t="s">
        <v>6</v>
      </c>
      <c r="L709" s="36" t="s">
        <v>6</v>
      </c>
      <c r="M709" s="36" t="s">
        <v>6</v>
      </c>
      <c r="N709" s="170" t="s">
        <v>121</v>
      </c>
      <c r="O709" s="158"/>
    </row>
    <row r="710" spans="1:15" s="44" customFormat="1" ht="31.5" hidden="1" x14ac:dyDescent="0.25">
      <c r="A710" s="127"/>
      <c r="B710" s="47" t="s">
        <v>28</v>
      </c>
      <c r="C710" s="56"/>
      <c r="D710" s="56"/>
      <c r="E710" s="56"/>
      <c r="F710" s="56"/>
      <c r="G710" s="35" t="s">
        <v>6</v>
      </c>
      <c r="H710" s="36" t="s">
        <v>6</v>
      </c>
      <c r="I710" s="36" t="s">
        <v>6</v>
      </c>
      <c r="J710" s="36" t="s">
        <v>6</v>
      </c>
      <c r="K710" s="36" t="s">
        <v>6</v>
      </c>
      <c r="L710" s="36" t="s">
        <v>6</v>
      </c>
      <c r="M710" s="36" t="s">
        <v>6</v>
      </c>
      <c r="N710" s="171"/>
      <c r="O710" s="159"/>
    </row>
    <row r="711" spans="1:15" s="44" customFormat="1" ht="31.5" hidden="1" x14ac:dyDescent="0.25">
      <c r="A711" s="127"/>
      <c r="B711" s="47" t="s">
        <v>29</v>
      </c>
      <c r="C711" s="56"/>
      <c r="D711" s="56"/>
      <c r="E711" s="56"/>
      <c r="F711" s="56"/>
      <c r="G711" s="35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0</v>
      </c>
      <c r="M711" s="36">
        <v>0</v>
      </c>
      <c r="N711" s="171"/>
      <c r="O711" s="159"/>
    </row>
    <row r="712" spans="1:15" s="44" customFormat="1" ht="31.5" hidden="1" x14ac:dyDescent="0.25">
      <c r="A712" s="127"/>
      <c r="B712" s="47" t="s">
        <v>30</v>
      </c>
      <c r="C712" s="34" t="s">
        <v>31</v>
      </c>
      <c r="D712" s="34" t="s">
        <v>142</v>
      </c>
      <c r="E712" s="15" t="s">
        <v>192</v>
      </c>
      <c r="F712" s="2">
        <v>244</v>
      </c>
      <c r="G712" s="35">
        <v>0</v>
      </c>
      <c r="H712" s="36">
        <v>0</v>
      </c>
      <c r="I712" s="36">
        <v>0</v>
      </c>
      <c r="J712" s="36">
        <v>0</v>
      </c>
      <c r="K712" s="36">
        <v>0</v>
      </c>
      <c r="L712" s="36">
        <v>0</v>
      </c>
      <c r="M712" s="36">
        <v>0</v>
      </c>
      <c r="N712" s="171"/>
      <c r="O712" s="159"/>
    </row>
    <row r="713" spans="1:15" s="44" customFormat="1" ht="49.5" hidden="1" customHeight="1" x14ac:dyDescent="0.25">
      <c r="A713" s="127"/>
      <c r="B713" s="47" t="s">
        <v>170</v>
      </c>
      <c r="C713" s="56"/>
      <c r="D713" s="56"/>
      <c r="E713" s="56"/>
      <c r="F713" s="56"/>
      <c r="G713" s="35">
        <f>G720+G727</f>
        <v>0</v>
      </c>
      <c r="H713" s="36">
        <f t="shared" ref="H713:M715" si="77">H720+H727</f>
        <v>0</v>
      </c>
      <c r="I713" s="36">
        <f t="shared" si="77"/>
        <v>0</v>
      </c>
      <c r="J713" s="36">
        <f t="shared" si="77"/>
        <v>0</v>
      </c>
      <c r="K713" s="36">
        <f t="shared" si="77"/>
        <v>0</v>
      </c>
      <c r="L713" s="36">
        <f t="shared" si="77"/>
        <v>0</v>
      </c>
      <c r="M713" s="36">
        <f t="shared" si="77"/>
        <v>0</v>
      </c>
      <c r="N713" s="171"/>
      <c r="O713" s="159"/>
    </row>
    <row r="714" spans="1:15" s="44" customFormat="1" ht="31.5" hidden="1" x14ac:dyDescent="0.25">
      <c r="A714" s="127"/>
      <c r="B714" s="47" t="s">
        <v>36</v>
      </c>
      <c r="C714" s="56"/>
      <c r="D714" s="56"/>
      <c r="E714" s="56"/>
      <c r="F714" s="56"/>
      <c r="G714" s="35">
        <f>G721+G728</f>
        <v>0</v>
      </c>
      <c r="H714" s="36">
        <f t="shared" si="77"/>
        <v>0</v>
      </c>
      <c r="I714" s="36">
        <f t="shared" si="77"/>
        <v>0</v>
      </c>
      <c r="J714" s="36">
        <f t="shared" si="77"/>
        <v>0</v>
      </c>
      <c r="K714" s="36">
        <f t="shared" si="77"/>
        <v>0</v>
      </c>
      <c r="L714" s="36">
        <f t="shared" si="77"/>
        <v>0</v>
      </c>
      <c r="M714" s="36">
        <f t="shared" si="77"/>
        <v>0</v>
      </c>
      <c r="N714" s="171"/>
      <c r="O714" s="159"/>
    </row>
    <row r="715" spans="1:15" s="44" customFormat="1" ht="39" hidden="1" customHeight="1" x14ac:dyDescent="0.25">
      <c r="A715" s="128"/>
      <c r="B715" s="47" t="s">
        <v>37</v>
      </c>
      <c r="C715" s="56"/>
      <c r="D715" s="56"/>
      <c r="E715" s="56"/>
      <c r="F715" s="56"/>
      <c r="G715" s="35">
        <f>G722+G729</f>
        <v>0</v>
      </c>
      <c r="H715" s="36">
        <f t="shared" si="77"/>
        <v>0</v>
      </c>
      <c r="I715" s="36">
        <f t="shared" si="77"/>
        <v>0</v>
      </c>
      <c r="J715" s="36">
        <f t="shared" si="77"/>
        <v>0</v>
      </c>
      <c r="K715" s="36">
        <f t="shared" si="77"/>
        <v>0</v>
      </c>
      <c r="L715" s="36">
        <f t="shared" si="77"/>
        <v>0</v>
      </c>
      <c r="M715" s="36">
        <f t="shared" si="77"/>
        <v>0</v>
      </c>
      <c r="N715" s="172"/>
      <c r="O715" s="160"/>
    </row>
    <row r="716" spans="1:15" s="44" customFormat="1" ht="33.75" hidden="1" customHeight="1" x14ac:dyDescent="0.25">
      <c r="A716" s="126" t="s">
        <v>193</v>
      </c>
      <c r="B716" s="47" t="s">
        <v>133</v>
      </c>
      <c r="C716" s="56"/>
      <c r="D716" s="56"/>
      <c r="E716" s="56"/>
      <c r="F716" s="56"/>
      <c r="G716" s="35">
        <v>0</v>
      </c>
      <c r="H716" s="52">
        <v>0</v>
      </c>
      <c r="I716" s="52">
        <v>0</v>
      </c>
      <c r="J716" s="52">
        <v>0</v>
      </c>
      <c r="K716" s="52">
        <v>0</v>
      </c>
      <c r="L716" s="36">
        <v>0</v>
      </c>
      <c r="M716" s="36">
        <v>0</v>
      </c>
      <c r="N716" s="170" t="s">
        <v>121</v>
      </c>
      <c r="O716" s="158" t="s">
        <v>194</v>
      </c>
    </row>
    <row r="717" spans="1:15" s="44" customFormat="1" ht="23.25" hidden="1" customHeight="1" x14ac:dyDescent="0.25">
      <c r="A717" s="127"/>
      <c r="B717" s="47" t="s">
        <v>28</v>
      </c>
      <c r="C717" s="56"/>
      <c r="D717" s="56"/>
      <c r="E717" s="56"/>
      <c r="F717" s="56"/>
      <c r="G717" s="35">
        <v>0</v>
      </c>
      <c r="H717" s="52">
        <v>0</v>
      </c>
      <c r="I717" s="52">
        <v>0</v>
      </c>
      <c r="J717" s="52">
        <v>0</v>
      </c>
      <c r="K717" s="52">
        <v>0</v>
      </c>
      <c r="L717" s="36">
        <v>0</v>
      </c>
      <c r="M717" s="36">
        <v>0</v>
      </c>
      <c r="N717" s="171"/>
      <c r="O717" s="159"/>
    </row>
    <row r="718" spans="1:15" s="44" customFormat="1" ht="35.25" hidden="1" customHeight="1" x14ac:dyDescent="0.25">
      <c r="A718" s="127"/>
      <c r="B718" s="47" t="s">
        <v>29</v>
      </c>
      <c r="C718" s="56"/>
      <c r="D718" s="56"/>
      <c r="E718" s="56"/>
      <c r="F718" s="56"/>
      <c r="G718" s="35">
        <f>G719+G720+G721+G722</f>
        <v>0</v>
      </c>
      <c r="H718" s="36">
        <f>SUM(H719:H722)</f>
        <v>0</v>
      </c>
      <c r="I718" s="36">
        <f>SUM(I719:I722)</f>
        <v>0</v>
      </c>
      <c r="J718" s="36">
        <f>SUM(J719:J722)</f>
        <v>0</v>
      </c>
      <c r="K718" s="36">
        <f>SUM(K719:K722)</f>
        <v>0</v>
      </c>
      <c r="L718" s="36">
        <f>L719+L720+L721+L722</f>
        <v>0</v>
      </c>
      <c r="M718" s="36">
        <f>M719+M720+M721+M722</f>
        <v>0</v>
      </c>
      <c r="N718" s="171"/>
      <c r="O718" s="159"/>
    </row>
    <row r="719" spans="1:15" s="44" customFormat="1" ht="33" hidden="1" customHeight="1" x14ac:dyDescent="0.25">
      <c r="A719" s="127"/>
      <c r="B719" s="47" t="s">
        <v>30</v>
      </c>
      <c r="C719" s="34" t="s">
        <v>31</v>
      </c>
      <c r="D719" s="34" t="s">
        <v>142</v>
      </c>
      <c r="E719" s="15" t="s">
        <v>192</v>
      </c>
      <c r="F719" s="2">
        <v>244</v>
      </c>
      <c r="G719" s="35">
        <v>0</v>
      </c>
      <c r="H719" s="36">
        <v>0</v>
      </c>
      <c r="I719" s="36">
        <v>0</v>
      </c>
      <c r="J719" s="36">
        <v>0</v>
      </c>
      <c r="K719" s="36">
        <f>G719/4</f>
        <v>0</v>
      </c>
      <c r="L719" s="36">
        <v>0</v>
      </c>
      <c r="M719" s="36">
        <v>0</v>
      </c>
      <c r="N719" s="171"/>
      <c r="O719" s="159"/>
    </row>
    <row r="720" spans="1:15" s="44" customFormat="1" ht="34.5" hidden="1" customHeight="1" x14ac:dyDescent="0.25">
      <c r="A720" s="127"/>
      <c r="B720" s="47" t="s">
        <v>35</v>
      </c>
      <c r="C720" s="56"/>
      <c r="D720" s="56"/>
      <c r="E720" s="56"/>
      <c r="F720" s="56"/>
      <c r="G720" s="35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0</v>
      </c>
      <c r="M720" s="36">
        <v>0</v>
      </c>
      <c r="N720" s="171"/>
      <c r="O720" s="159"/>
    </row>
    <row r="721" spans="1:17" s="44" customFormat="1" ht="23.25" hidden="1" customHeight="1" x14ac:dyDescent="0.25">
      <c r="A721" s="127"/>
      <c r="B721" s="47" t="s">
        <v>36</v>
      </c>
      <c r="C721" s="56"/>
      <c r="D721" s="56"/>
      <c r="E721" s="56"/>
      <c r="F721" s="56"/>
      <c r="G721" s="35">
        <v>0</v>
      </c>
      <c r="H721" s="36">
        <v>0</v>
      </c>
      <c r="I721" s="36">
        <v>0</v>
      </c>
      <c r="J721" s="36">
        <v>0</v>
      </c>
      <c r="K721" s="36">
        <v>0</v>
      </c>
      <c r="L721" s="36">
        <v>0</v>
      </c>
      <c r="M721" s="36">
        <v>0</v>
      </c>
      <c r="N721" s="171"/>
      <c r="O721" s="159"/>
    </row>
    <row r="722" spans="1:17" s="44" customFormat="1" ht="23.25" hidden="1" customHeight="1" x14ac:dyDescent="0.25">
      <c r="A722" s="128"/>
      <c r="B722" s="47" t="s">
        <v>37</v>
      </c>
      <c r="C722" s="56"/>
      <c r="D722" s="56"/>
      <c r="E722" s="56"/>
      <c r="F722" s="56"/>
      <c r="G722" s="35">
        <v>0</v>
      </c>
      <c r="H722" s="36">
        <v>0</v>
      </c>
      <c r="I722" s="36">
        <v>0</v>
      </c>
      <c r="J722" s="36">
        <v>0</v>
      </c>
      <c r="K722" s="36">
        <v>0</v>
      </c>
      <c r="L722" s="36">
        <v>0</v>
      </c>
      <c r="M722" s="36">
        <v>0</v>
      </c>
      <c r="N722" s="172"/>
      <c r="O722" s="160"/>
    </row>
    <row r="723" spans="1:17" s="44" customFormat="1" ht="36" hidden="1" customHeight="1" x14ac:dyDescent="0.25">
      <c r="A723" s="126" t="s">
        <v>195</v>
      </c>
      <c r="B723" s="47" t="s">
        <v>196</v>
      </c>
      <c r="C723" s="56"/>
      <c r="D723" s="56"/>
      <c r="E723" s="56"/>
      <c r="F723" s="56"/>
      <c r="G723" s="35">
        <v>0</v>
      </c>
      <c r="H723" s="52">
        <v>0</v>
      </c>
      <c r="I723" s="52">
        <v>0</v>
      </c>
      <c r="J723" s="52">
        <v>0</v>
      </c>
      <c r="K723" s="52">
        <v>0</v>
      </c>
      <c r="L723" s="36">
        <v>0</v>
      </c>
      <c r="M723" s="36">
        <v>0</v>
      </c>
      <c r="N723" s="170" t="s">
        <v>121</v>
      </c>
      <c r="O723" s="158" t="s">
        <v>194</v>
      </c>
    </row>
    <row r="724" spans="1:17" s="44" customFormat="1" ht="23.25" hidden="1" customHeight="1" x14ac:dyDescent="0.25">
      <c r="A724" s="127"/>
      <c r="B724" s="47" t="s">
        <v>28</v>
      </c>
      <c r="C724" s="56"/>
      <c r="D724" s="56"/>
      <c r="E724" s="56"/>
      <c r="F724" s="56"/>
      <c r="G724" s="35">
        <v>0</v>
      </c>
      <c r="H724" s="52">
        <v>0</v>
      </c>
      <c r="I724" s="52">
        <v>0</v>
      </c>
      <c r="J724" s="52">
        <v>0</v>
      </c>
      <c r="K724" s="52">
        <v>0</v>
      </c>
      <c r="L724" s="36">
        <v>0</v>
      </c>
      <c r="M724" s="36">
        <v>0</v>
      </c>
      <c r="N724" s="171"/>
      <c r="O724" s="159"/>
    </row>
    <row r="725" spans="1:17" s="44" customFormat="1" ht="35.25" hidden="1" customHeight="1" x14ac:dyDescent="0.25">
      <c r="A725" s="127"/>
      <c r="B725" s="47" t="s">
        <v>29</v>
      </c>
      <c r="C725" s="56"/>
      <c r="D725" s="56"/>
      <c r="E725" s="56"/>
      <c r="F725" s="56"/>
      <c r="G725" s="35">
        <v>0</v>
      </c>
      <c r="H725" s="36">
        <f>H726+H727+H728+H729</f>
        <v>0</v>
      </c>
      <c r="I725" s="36">
        <f>I726+I727+I728+I729</f>
        <v>0</v>
      </c>
      <c r="J725" s="36">
        <f>J726+J727+J728+J729</f>
        <v>0</v>
      </c>
      <c r="K725" s="36">
        <f>K726+K727+K728+K729</f>
        <v>0</v>
      </c>
      <c r="L725" s="36">
        <v>0</v>
      </c>
      <c r="M725" s="36">
        <v>0</v>
      </c>
      <c r="N725" s="171"/>
      <c r="O725" s="159"/>
    </row>
    <row r="726" spans="1:17" s="44" customFormat="1" ht="37.5" hidden="1" customHeight="1" x14ac:dyDescent="0.25">
      <c r="A726" s="127"/>
      <c r="B726" s="47" t="s">
        <v>30</v>
      </c>
      <c r="C726" s="34" t="s">
        <v>31</v>
      </c>
      <c r="D726" s="34" t="s">
        <v>142</v>
      </c>
      <c r="E726" s="15" t="s">
        <v>192</v>
      </c>
      <c r="F726" s="2">
        <v>244</v>
      </c>
      <c r="G726" s="35">
        <v>0</v>
      </c>
      <c r="H726" s="36">
        <f>G726/4</f>
        <v>0</v>
      </c>
      <c r="I726" s="36">
        <f>G726/4</f>
        <v>0</v>
      </c>
      <c r="J726" s="36">
        <f>G726/4</f>
        <v>0</v>
      </c>
      <c r="K726" s="36">
        <f>G726/4</f>
        <v>0</v>
      </c>
      <c r="L726" s="36">
        <v>0</v>
      </c>
      <c r="M726" s="36">
        <v>0</v>
      </c>
      <c r="N726" s="171"/>
      <c r="O726" s="159"/>
    </row>
    <row r="727" spans="1:17" s="44" customFormat="1" ht="33" hidden="1" customHeight="1" x14ac:dyDescent="0.25">
      <c r="A727" s="127"/>
      <c r="B727" s="47" t="s">
        <v>35</v>
      </c>
      <c r="C727" s="56"/>
      <c r="D727" s="56"/>
      <c r="E727" s="56"/>
      <c r="F727" s="56"/>
      <c r="G727" s="35">
        <v>0</v>
      </c>
      <c r="H727" s="36">
        <v>0</v>
      </c>
      <c r="I727" s="36">
        <v>0</v>
      </c>
      <c r="J727" s="36">
        <v>0</v>
      </c>
      <c r="K727" s="36">
        <v>0</v>
      </c>
      <c r="L727" s="36">
        <v>0</v>
      </c>
      <c r="M727" s="36">
        <v>0</v>
      </c>
      <c r="N727" s="171"/>
      <c r="O727" s="159"/>
    </row>
    <row r="728" spans="1:17" s="44" customFormat="1" ht="23.25" hidden="1" customHeight="1" x14ac:dyDescent="0.25">
      <c r="A728" s="127"/>
      <c r="B728" s="47" t="s">
        <v>36</v>
      </c>
      <c r="C728" s="56"/>
      <c r="D728" s="56"/>
      <c r="E728" s="56"/>
      <c r="F728" s="56"/>
      <c r="G728" s="35">
        <v>0</v>
      </c>
      <c r="H728" s="36">
        <v>0</v>
      </c>
      <c r="I728" s="36">
        <v>0</v>
      </c>
      <c r="J728" s="36">
        <v>0</v>
      </c>
      <c r="K728" s="36">
        <v>0</v>
      </c>
      <c r="L728" s="36">
        <v>0</v>
      </c>
      <c r="M728" s="36">
        <v>0</v>
      </c>
      <c r="N728" s="171"/>
      <c r="O728" s="159"/>
    </row>
    <row r="729" spans="1:17" s="44" customFormat="1" ht="23.25" hidden="1" customHeight="1" x14ac:dyDescent="0.25">
      <c r="A729" s="128"/>
      <c r="B729" s="47" t="s">
        <v>37</v>
      </c>
      <c r="C729" s="56"/>
      <c r="D729" s="56"/>
      <c r="E729" s="56"/>
      <c r="F729" s="56"/>
      <c r="G729" s="35">
        <v>0</v>
      </c>
      <c r="H729" s="36">
        <v>0</v>
      </c>
      <c r="I729" s="36">
        <v>0</v>
      </c>
      <c r="J729" s="36">
        <v>0</v>
      </c>
      <c r="K729" s="36">
        <v>0</v>
      </c>
      <c r="L729" s="36">
        <v>0</v>
      </c>
      <c r="M729" s="36">
        <v>0</v>
      </c>
      <c r="N729" s="172"/>
      <c r="O729" s="160"/>
    </row>
    <row r="730" spans="1:17" s="44" customFormat="1" ht="81.75" customHeight="1" x14ac:dyDescent="0.25">
      <c r="A730" s="161" t="s">
        <v>197</v>
      </c>
      <c r="B730" s="33" t="s">
        <v>139</v>
      </c>
      <c r="C730" s="58"/>
      <c r="D730" s="58"/>
      <c r="E730" s="58"/>
      <c r="F730" s="58"/>
      <c r="G730" s="35" t="s">
        <v>6</v>
      </c>
      <c r="H730" s="57" t="s">
        <v>6</v>
      </c>
      <c r="I730" s="57" t="s">
        <v>6</v>
      </c>
      <c r="J730" s="57" t="s">
        <v>6</v>
      </c>
      <c r="K730" s="57" t="s">
        <v>6</v>
      </c>
      <c r="L730" s="57" t="s">
        <v>6</v>
      </c>
      <c r="M730" s="57" t="s">
        <v>6</v>
      </c>
      <c r="N730" s="176" t="s">
        <v>104</v>
      </c>
      <c r="O730" s="179" t="s">
        <v>198</v>
      </c>
    </row>
    <row r="731" spans="1:17" s="44" customFormat="1" ht="31.5" x14ac:dyDescent="0.25">
      <c r="A731" s="162"/>
      <c r="B731" s="33" t="s">
        <v>28</v>
      </c>
      <c r="C731" s="58"/>
      <c r="D731" s="58"/>
      <c r="E731" s="58"/>
      <c r="F731" s="58"/>
      <c r="G731" s="35" t="s">
        <v>6</v>
      </c>
      <c r="H731" s="57" t="s">
        <v>6</v>
      </c>
      <c r="I731" s="57" t="s">
        <v>6</v>
      </c>
      <c r="J731" s="57" t="s">
        <v>6</v>
      </c>
      <c r="K731" s="57" t="s">
        <v>6</v>
      </c>
      <c r="L731" s="57" t="s">
        <v>6</v>
      </c>
      <c r="M731" s="57" t="s">
        <v>6</v>
      </c>
      <c r="N731" s="177"/>
      <c r="O731" s="180"/>
    </row>
    <row r="732" spans="1:17" s="44" customFormat="1" ht="31.5" x14ac:dyDescent="0.25">
      <c r="A732" s="162"/>
      <c r="B732" s="33" t="s">
        <v>29</v>
      </c>
      <c r="C732" s="58"/>
      <c r="D732" s="58"/>
      <c r="E732" s="58"/>
      <c r="F732" s="58"/>
      <c r="G732" s="35">
        <f>G733+G734+G735+G736</f>
        <v>0</v>
      </c>
      <c r="H732" s="35">
        <f t="shared" ref="H732:K735" si="78">H744+H751+H758</f>
        <v>0</v>
      </c>
      <c r="I732" s="35">
        <f t="shared" si="78"/>
        <v>0</v>
      </c>
      <c r="J732" s="35">
        <f t="shared" si="78"/>
        <v>0</v>
      </c>
      <c r="K732" s="35">
        <f t="shared" si="78"/>
        <v>0</v>
      </c>
      <c r="L732" s="35">
        <f>L733+L734+L735+L736</f>
        <v>32231.8</v>
      </c>
      <c r="M732" s="35">
        <f>M733+M734+M735+M736</f>
        <v>22847.200000000001</v>
      </c>
      <c r="N732" s="177"/>
      <c r="O732" s="180"/>
      <c r="P732" s="50"/>
      <c r="Q732" s="50"/>
    </row>
    <row r="733" spans="1:17" s="44" customFormat="1" ht="31.5" x14ac:dyDescent="0.25">
      <c r="A733" s="162"/>
      <c r="B733" s="33" t="s">
        <v>30</v>
      </c>
      <c r="C733" s="34" t="s">
        <v>31</v>
      </c>
      <c r="D733" s="34" t="s">
        <v>142</v>
      </c>
      <c r="E733" s="34"/>
      <c r="F733" s="2"/>
      <c r="G733" s="35">
        <f>G745+G752+G759+G766</f>
        <v>0</v>
      </c>
      <c r="H733" s="35">
        <f t="shared" si="78"/>
        <v>0</v>
      </c>
      <c r="I733" s="35">
        <f t="shared" si="78"/>
        <v>0</v>
      </c>
      <c r="J733" s="35">
        <f t="shared" si="78"/>
        <v>0</v>
      </c>
      <c r="K733" s="35">
        <f t="shared" si="78"/>
        <v>0</v>
      </c>
      <c r="L733" s="35">
        <f t="shared" ref="L733:M736" si="79">L745+L752+L759+L766</f>
        <v>0</v>
      </c>
      <c r="M733" s="35">
        <f t="shared" si="79"/>
        <v>0</v>
      </c>
      <c r="N733" s="177"/>
      <c r="O733" s="180"/>
      <c r="Q733" s="50"/>
    </row>
    <row r="734" spans="1:17" s="44" customFormat="1" ht="51.75" customHeight="1" x14ac:dyDescent="0.25">
      <c r="A734" s="162"/>
      <c r="B734" s="33" t="s">
        <v>140</v>
      </c>
      <c r="C734" s="58"/>
      <c r="D734" s="58"/>
      <c r="E734" s="58"/>
      <c r="F734" s="58"/>
      <c r="G734" s="35">
        <f>G746+G753+G760+G767</f>
        <v>0</v>
      </c>
      <c r="H734" s="35">
        <f t="shared" si="78"/>
        <v>0</v>
      </c>
      <c r="I734" s="35">
        <f t="shared" si="78"/>
        <v>0</v>
      </c>
      <c r="J734" s="35">
        <f t="shared" si="78"/>
        <v>0</v>
      </c>
      <c r="K734" s="35">
        <f t="shared" si="78"/>
        <v>0</v>
      </c>
      <c r="L734" s="35">
        <f t="shared" si="79"/>
        <v>32231.8</v>
      </c>
      <c r="M734" s="35">
        <f t="shared" si="79"/>
        <v>22847.200000000001</v>
      </c>
      <c r="N734" s="177"/>
      <c r="O734" s="180"/>
      <c r="Q734" s="50"/>
    </row>
    <row r="735" spans="1:17" s="44" customFormat="1" ht="21" customHeight="1" x14ac:dyDescent="0.25">
      <c r="A735" s="162"/>
      <c r="B735" s="33" t="s">
        <v>36</v>
      </c>
      <c r="C735" s="58"/>
      <c r="D735" s="58"/>
      <c r="E735" s="58"/>
      <c r="F735" s="58"/>
      <c r="G735" s="35">
        <f>G747+G754+G761+G768</f>
        <v>0</v>
      </c>
      <c r="H735" s="35">
        <f t="shared" si="78"/>
        <v>0</v>
      </c>
      <c r="I735" s="35">
        <f t="shared" si="78"/>
        <v>0</v>
      </c>
      <c r="J735" s="35">
        <f t="shared" si="78"/>
        <v>0</v>
      </c>
      <c r="K735" s="35">
        <f t="shared" si="78"/>
        <v>0</v>
      </c>
      <c r="L735" s="35">
        <f t="shared" si="79"/>
        <v>0</v>
      </c>
      <c r="M735" s="35">
        <f t="shared" si="79"/>
        <v>0</v>
      </c>
      <c r="N735" s="177"/>
      <c r="O735" s="180"/>
      <c r="Q735" s="50"/>
    </row>
    <row r="736" spans="1:17" s="44" customFormat="1" ht="31.5" x14ac:dyDescent="0.25">
      <c r="A736" s="163"/>
      <c r="B736" s="33" t="s">
        <v>37</v>
      </c>
      <c r="C736" s="58"/>
      <c r="D736" s="58"/>
      <c r="E736" s="58"/>
      <c r="F736" s="58"/>
      <c r="G736" s="35">
        <f>G748+G755+G762+G769</f>
        <v>0</v>
      </c>
      <c r="H736" s="35">
        <f>H748+H755+H781</f>
        <v>0</v>
      </c>
      <c r="I736" s="35">
        <f>I748+I755+I781</f>
        <v>0</v>
      </c>
      <c r="J736" s="35">
        <f>J748+J755+J781</f>
        <v>0</v>
      </c>
      <c r="K736" s="35">
        <f>K748+K755+K781</f>
        <v>0</v>
      </c>
      <c r="L736" s="35">
        <f t="shared" si="79"/>
        <v>0</v>
      </c>
      <c r="M736" s="35">
        <f t="shared" si="79"/>
        <v>0</v>
      </c>
      <c r="N736" s="178"/>
      <c r="O736" s="181"/>
    </row>
    <row r="737" spans="1:16" s="44" customFormat="1" ht="31.5" hidden="1" x14ac:dyDescent="0.25">
      <c r="A737" s="94" t="s">
        <v>100</v>
      </c>
      <c r="B737" s="6" t="s">
        <v>29</v>
      </c>
      <c r="C737" s="4"/>
      <c r="D737" s="4"/>
      <c r="E737" s="4"/>
      <c r="F737" s="4"/>
      <c r="G737" s="35">
        <f>G738+G739+G740+G741</f>
        <v>0</v>
      </c>
      <c r="H737" s="35">
        <f t="shared" ref="H737:M737" si="80">+H738+H739+H740+H741</f>
        <v>0</v>
      </c>
      <c r="I737" s="35">
        <f t="shared" si="80"/>
        <v>0</v>
      </c>
      <c r="J737" s="35">
        <f t="shared" si="80"/>
        <v>0</v>
      </c>
      <c r="K737" s="35">
        <f t="shared" si="80"/>
        <v>0</v>
      </c>
      <c r="L737" s="35">
        <f>L738+L739+L740+L741</f>
        <v>0</v>
      </c>
      <c r="M737" s="35">
        <f t="shared" si="80"/>
        <v>0</v>
      </c>
      <c r="N737" s="105"/>
      <c r="O737" s="105"/>
    </row>
    <row r="738" spans="1:16" s="44" customFormat="1" ht="31.5" hidden="1" x14ac:dyDescent="0.25">
      <c r="A738" s="94"/>
      <c r="B738" s="6" t="s">
        <v>30</v>
      </c>
      <c r="C738" s="34" t="s">
        <v>31</v>
      </c>
      <c r="D738" s="34" t="s">
        <v>142</v>
      </c>
      <c r="E738" s="13" t="s">
        <v>164</v>
      </c>
      <c r="F738" s="2">
        <v>244</v>
      </c>
      <c r="G738" s="35">
        <f>G733+G712</f>
        <v>0</v>
      </c>
      <c r="H738" s="35">
        <f>G738/4</f>
        <v>0</v>
      </c>
      <c r="I738" s="35">
        <f>G738/4</f>
        <v>0</v>
      </c>
      <c r="J738" s="35">
        <f>G738/4</f>
        <v>0</v>
      </c>
      <c r="K738" s="35">
        <f>G738/4</f>
        <v>0</v>
      </c>
      <c r="L738" s="35">
        <f>L733+L712</f>
        <v>0</v>
      </c>
      <c r="M738" s="35">
        <f>M733+M712</f>
        <v>0</v>
      </c>
      <c r="N738" s="106"/>
      <c r="O738" s="106"/>
    </row>
    <row r="739" spans="1:16" s="44" customFormat="1" ht="31.5" hidden="1" x14ac:dyDescent="0.25">
      <c r="A739" s="94"/>
      <c r="B739" s="6" t="s">
        <v>35</v>
      </c>
      <c r="C739" s="4"/>
      <c r="D739" s="4"/>
      <c r="E739" s="4"/>
      <c r="F739" s="4"/>
      <c r="G739" s="35">
        <v>0</v>
      </c>
      <c r="H739" s="35">
        <v>0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106"/>
      <c r="O739" s="106"/>
    </row>
    <row r="740" spans="1:16" s="44" customFormat="1" ht="31.5" hidden="1" x14ac:dyDescent="0.25">
      <c r="A740" s="94"/>
      <c r="B740" s="1" t="s">
        <v>36</v>
      </c>
      <c r="C740" s="4"/>
      <c r="D740" s="4"/>
      <c r="E740" s="4"/>
      <c r="F740" s="4"/>
      <c r="G740" s="35">
        <v>0</v>
      </c>
      <c r="H740" s="35">
        <v>0</v>
      </c>
      <c r="I740" s="35">
        <v>0</v>
      </c>
      <c r="J740" s="35">
        <v>0</v>
      </c>
      <c r="K740" s="35">
        <v>0</v>
      </c>
      <c r="L740" s="35">
        <v>0</v>
      </c>
      <c r="M740" s="35">
        <v>0</v>
      </c>
      <c r="N740" s="106"/>
      <c r="O740" s="106"/>
    </row>
    <row r="741" spans="1:16" s="44" customFormat="1" ht="31.5" hidden="1" x14ac:dyDescent="0.25">
      <c r="A741" s="95"/>
      <c r="B741" s="6" t="s">
        <v>37</v>
      </c>
      <c r="C741" s="4"/>
      <c r="D741" s="4"/>
      <c r="E741" s="4"/>
      <c r="F741" s="4"/>
      <c r="G741" s="35">
        <v>0</v>
      </c>
      <c r="H741" s="35">
        <v>0</v>
      </c>
      <c r="I741" s="35">
        <v>0</v>
      </c>
      <c r="J741" s="35">
        <v>0</v>
      </c>
      <c r="K741" s="35">
        <v>0</v>
      </c>
      <c r="L741" s="35">
        <v>0</v>
      </c>
      <c r="M741" s="35">
        <v>0</v>
      </c>
      <c r="N741" s="107"/>
      <c r="O741" s="107"/>
    </row>
    <row r="742" spans="1:16" s="44" customFormat="1" ht="31.5" customHeight="1" x14ac:dyDescent="0.25">
      <c r="A742" s="126" t="s">
        <v>199</v>
      </c>
      <c r="B742" s="47" t="s">
        <v>133</v>
      </c>
      <c r="C742" s="56"/>
      <c r="D742" s="56"/>
      <c r="E742" s="56"/>
      <c r="F742" s="56"/>
      <c r="G742" s="9" t="s">
        <v>6</v>
      </c>
      <c r="H742" s="9" t="s">
        <v>6</v>
      </c>
      <c r="I742" s="9" t="s">
        <v>6</v>
      </c>
      <c r="J742" s="9" t="s">
        <v>6</v>
      </c>
      <c r="K742" s="9" t="s">
        <v>8</v>
      </c>
      <c r="L742" s="35">
        <v>1.1000000000000001</v>
      </c>
      <c r="M742" s="36">
        <v>0.79</v>
      </c>
      <c r="N742" s="170" t="s">
        <v>26</v>
      </c>
      <c r="O742" s="158" t="s">
        <v>265</v>
      </c>
      <c r="P742" s="69"/>
    </row>
    <row r="743" spans="1:16" s="44" customFormat="1" ht="31.5" x14ac:dyDescent="0.25">
      <c r="A743" s="127"/>
      <c r="B743" s="47" t="s">
        <v>28</v>
      </c>
      <c r="C743" s="56"/>
      <c r="D743" s="56"/>
      <c r="E743" s="56"/>
      <c r="F743" s="56"/>
      <c r="G743" s="9" t="s">
        <v>6</v>
      </c>
      <c r="H743" s="9" t="s">
        <v>6</v>
      </c>
      <c r="I743" s="9" t="s">
        <v>6</v>
      </c>
      <c r="J743" s="9" t="s">
        <v>6</v>
      </c>
      <c r="K743" s="9" t="s">
        <v>8</v>
      </c>
      <c r="L743" s="35">
        <f>L744/L742</f>
        <v>29301.63636363636</v>
      </c>
      <c r="M743" s="35">
        <f>M744/M742</f>
        <v>28920.506329113923</v>
      </c>
      <c r="N743" s="171"/>
      <c r="O743" s="159"/>
    </row>
    <row r="744" spans="1:16" s="44" customFormat="1" ht="31.5" x14ac:dyDescent="0.25">
      <c r="A744" s="127"/>
      <c r="B744" s="47" t="s">
        <v>29</v>
      </c>
      <c r="C744" s="56"/>
      <c r="D744" s="56"/>
      <c r="E744" s="56"/>
      <c r="F744" s="56"/>
      <c r="G744" s="35">
        <f>G745+G746+G747+G748</f>
        <v>0</v>
      </c>
      <c r="H744" s="35">
        <f t="shared" ref="H744:M744" si="81">H745+H746+H747+H748</f>
        <v>0</v>
      </c>
      <c r="I744" s="35">
        <f t="shared" si="81"/>
        <v>0</v>
      </c>
      <c r="J744" s="35">
        <v>0</v>
      </c>
      <c r="K744" s="35">
        <v>0</v>
      </c>
      <c r="L744" s="35">
        <f t="shared" si="81"/>
        <v>32231.8</v>
      </c>
      <c r="M744" s="35">
        <f t="shared" si="81"/>
        <v>22847.200000000001</v>
      </c>
      <c r="N744" s="171"/>
      <c r="O744" s="159"/>
    </row>
    <row r="745" spans="1:16" s="44" customFormat="1" ht="31.5" x14ac:dyDescent="0.25">
      <c r="A745" s="127"/>
      <c r="B745" s="47" t="s">
        <v>30</v>
      </c>
      <c r="C745" s="34" t="s">
        <v>31</v>
      </c>
      <c r="D745" s="34" t="s">
        <v>142</v>
      </c>
      <c r="E745" s="15" t="s">
        <v>200</v>
      </c>
      <c r="F745" s="2">
        <v>244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5">
        <v>0</v>
      </c>
      <c r="M745" s="35">
        <v>0</v>
      </c>
      <c r="N745" s="171"/>
      <c r="O745" s="159"/>
      <c r="P745" s="46"/>
    </row>
    <row r="746" spans="1:16" s="44" customFormat="1" ht="49.5" customHeight="1" x14ac:dyDescent="0.25">
      <c r="A746" s="127"/>
      <c r="B746" s="33" t="s">
        <v>140</v>
      </c>
      <c r="C746" s="56"/>
      <c r="D746" s="56"/>
      <c r="E746" s="56"/>
      <c r="F746" s="56"/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5">
        <v>32231.8</v>
      </c>
      <c r="M746" s="35">
        <v>22847.200000000001</v>
      </c>
      <c r="N746" s="171"/>
      <c r="O746" s="159"/>
      <c r="P746" s="46"/>
    </row>
    <row r="747" spans="1:16" s="44" customFormat="1" ht="31.5" x14ac:dyDescent="0.25">
      <c r="A747" s="127"/>
      <c r="B747" s="47" t="s">
        <v>36</v>
      </c>
      <c r="C747" s="56"/>
      <c r="D747" s="56"/>
      <c r="E747" s="56"/>
      <c r="F747" s="56"/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5">
        <v>0</v>
      </c>
      <c r="M747" s="35">
        <v>0</v>
      </c>
      <c r="N747" s="171"/>
      <c r="O747" s="159"/>
    </row>
    <row r="748" spans="1:16" s="44" customFormat="1" ht="34.5" customHeight="1" x14ac:dyDescent="0.25">
      <c r="A748" s="128"/>
      <c r="B748" s="47" t="s">
        <v>37</v>
      </c>
      <c r="C748" s="56"/>
      <c r="D748" s="56"/>
      <c r="E748" s="56"/>
      <c r="F748" s="56"/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5">
        <v>0</v>
      </c>
      <c r="M748" s="35">
        <v>0</v>
      </c>
      <c r="N748" s="172"/>
      <c r="O748" s="160"/>
    </row>
    <row r="749" spans="1:16" s="44" customFormat="1" ht="47.25" hidden="1" customHeight="1" x14ac:dyDescent="0.25">
      <c r="A749" s="126" t="s">
        <v>201</v>
      </c>
      <c r="B749" s="68" t="s">
        <v>147</v>
      </c>
      <c r="C749" s="56"/>
      <c r="D749" s="56"/>
      <c r="E749" s="56"/>
      <c r="F749" s="56"/>
      <c r="G749" s="35">
        <v>0</v>
      </c>
      <c r="H749" s="52">
        <v>0</v>
      </c>
      <c r="I749" s="52">
        <v>0</v>
      </c>
      <c r="J749" s="52">
        <v>0</v>
      </c>
      <c r="K749" s="52">
        <v>0</v>
      </c>
      <c r="L749" s="52">
        <v>0</v>
      </c>
      <c r="M749" s="52">
        <v>0</v>
      </c>
      <c r="N749" s="176" t="s">
        <v>121</v>
      </c>
      <c r="O749" s="158" t="s">
        <v>202</v>
      </c>
    </row>
    <row r="750" spans="1:16" s="44" customFormat="1" ht="31.5" hidden="1" x14ac:dyDescent="0.25">
      <c r="A750" s="127"/>
      <c r="B750" s="55" t="s">
        <v>28</v>
      </c>
      <c r="C750" s="62"/>
      <c r="D750" s="62"/>
      <c r="E750" s="62"/>
      <c r="F750" s="62"/>
      <c r="G750" s="35"/>
      <c r="H750" s="36">
        <v>0</v>
      </c>
      <c r="I750" s="36">
        <v>0</v>
      </c>
      <c r="J750" s="36">
        <v>0</v>
      </c>
      <c r="K750" s="36">
        <v>0</v>
      </c>
      <c r="L750" s="36">
        <v>0</v>
      </c>
      <c r="M750" s="36">
        <v>0</v>
      </c>
      <c r="N750" s="177"/>
      <c r="O750" s="159"/>
    </row>
    <row r="751" spans="1:16" s="44" customFormat="1" ht="31.5" hidden="1" x14ac:dyDescent="0.25">
      <c r="A751" s="127"/>
      <c r="B751" s="55" t="s">
        <v>29</v>
      </c>
      <c r="C751" s="62"/>
      <c r="D751" s="62"/>
      <c r="E751" s="62"/>
      <c r="F751" s="62"/>
      <c r="G751" s="35">
        <f t="shared" ref="G751:M751" si="82">G752+G753+G754+G755</f>
        <v>0</v>
      </c>
      <c r="H751" s="36">
        <f t="shared" si="82"/>
        <v>0</v>
      </c>
      <c r="I751" s="36">
        <f t="shared" si="82"/>
        <v>0</v>
      </c>
      <c r="J751" s="36">
        <f t="shared" si="82"/>
        <v>0</v>
      </c>
      <c r="K751" s="36">
        <f t="shared" si="82"/>
        <v>0</v>
      </c>
      <c r="L751" s="36">
        <f t="shared" si="82"/>
        <v>0</v>
      </c>
      <c r="M751" s="36">
        <f t="shared" si="82"/>
        <v>0</v>
      </c>
      <c r="N751" s="177"/>
      <c r="O751" s="159"/>
    </row>
    <row r="752" spans="1:16" s="44" customFormat="1" ht="31.5" hidden="1" x14ac:dyDescent="0.25">
      <c r="A752" s="127"/>
      <c r="B752" s="55" t="s">
        <v>30</v>
      </c>
      <c r="C752" s="15" t="s">
        <v>31</v>
      </c>
      <c r="D752" s="15" t="s">
        <v>142</v>
      </c>
      <c r="E752" s="15" t="s">
        <v>203</v>
      </c>
      <c r="F752" s="51">
        <v>521</v>
      </c>
      <c r="G752" s="35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0</v>
      </c>
      <c r="M752" s="36">
        <v>0</v>
      </c>
      <c r="N752" s="177"/>
      <c r="O752" s="159"/>
    </row>
    <row r="753" spans="1:15" s="44" customFormat="1" ht="50.25" hidden="1" customHeight="1" x14ac:dyDescent="0.25">
      <c r="A753" s="127"/>
      <c r="B753" s="33" t="s">
        <v>140</v>
      </c>
      <c r="C753" s="62"/>
      <c r="D753" s="62"/>
      <c r="E753" s="62"/>
      <c r="F753" s="62"/>
      <c r="G753" s="35">
        <v>0</v>
      </c>
      <c r="H753" s="36">
        <v>0</v>
      </c>
      <c r="I753" s="36">
        <v>0</v>
      </c>
      <c r="J753" s="36">
        <v>0</v>
      </c>
      <c r="K753" s="36">
        <v>0</v>
      </c>
      <c r="L753" s="36">
        <v>0</v>
      </c>
      <c r="M753" s="36">
        <v>0</v>
      </c>
      <c r="N753" s="177"/>
      <c r="O753" s="159"/>
    </row>
    <row r="754" spans="1:15" s="44" customFormat="1" ht="31.5" hidden="1" x14ac:dyDescent="0.25">
      <c r="A754" s="127"/>
      <c r="B754" s="33" t="s">
        <v>36</v>
      </c>
      <c r="C754" s="62"/>
      <c r="D754" s="62"/>
      <c r="E754" s="62"/>
      <c r="F754" s="62"/>
      <c r="G754" s="35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0</v>
      </c>
      <c r="M754" s="36">
        <v>0</v>
      </c>
      <c r="N754" s="177"/>
      <c r="O754" s="159"/>
    </row>
    <row r="755" spans="1:15" s="44" customFormat="1" ht="31.5" hidden="1" x14ac:dyDescent="0.25">
      <c r="A755" s="128"/>
      <c r="B755" s="55" t="s">
        <v>37</v>
      </c>
      <c r="C755" s="62"/>
      <c r="D755" s="62"/>
      <c r="E755" s="62"/>
      <c r="F755" s="62"/>
      <c r="G755" s="35">
        <v>0</v>
      </c>
      <c r="H755" s="36">
        <v>0</v>
      </c>
      <c r="I755" s="36">
        <v>0</v>
      </c>
      <c r="J755" s="36">
        <v>0</v>
      </c>
      <c r="K755" s="36">
        <v>0</v>
      </c>
      <c r="L755" s="36">
        <v>0</v>
      </c>
      <c r="M755" s="36">
        <v>0</v>
      </c>
      <c r="N755" s="178"/>
      <c r="O755" s="160"/>
    </row>
    <row r="756" spans="1:15" s="44" customFormat="1" ht="31.5" hidden="1" customHeight="1" x14ac:dyDescent="0.25">
      <c r="A756" s="126" t="s">
        <v>204</v>
      </c>
      <c r="B756" s="33" t="s">
        <v>133</v>
      </c>
      <c r="C756" s="62"/>
      <c r="D756" s="62"/>
      <c r="E756" s="62"/>
      <c r="F756" s="62"/>
      <c r="G756" s="35">
        <v>0</v>
      </c>
      <c r="H756" s="52">
        <v>0</v>
      </c>
      <c r="I756" s="52">
        <v>0</v>
      </c>
      <c r="J756" s="52">
        <v>0</v>
      </c>
      <c r="K756" s="52">
        <v>0</v>
      </c>
      <c r="L756" s="36">
        <v>0</v>
      </c>
      <c r="M756" s="36">
        <v>0</v>
      </c>
      <c r="N756" s="176" t="s">
        <v>121</v>
      </c>
      <c r="O756" s="158"/>
    </row>
    <row r="757" spans="1:15" s="44" customFormat="1" ht="31.5" hidden="1" x14ac:dyDescent="0.25">
      <c r="A757" s="127"/>
      <c r="B757" s="33" t="s">
        <v>28</v>
      </c>
      <c r="C757" s="62"/>
      <c r="D757" s="62"/>
      <c r="E757" s="62"/>
      <c r="F757" s="62"/>
      <c r="G757" s="35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0</v>
      </c>
      <c r="M757" s="36">
        <v>0</v>
      </c>
      <c r="N757" s="177"/>
      <c r="O757" s="159"/>
    </row>
    <row r="758" spans="1:15" s="44" customFormat="1" ht="31.5" hidden="1" x14ac:dyDescent="0.25">
      <c r="A758" s="127"/>
      <c r="B758" s="33" t="s">
        <v>29</v>
      </c>
      <c r="C758" s="62"/>
      <c r="D758" s="62"/>
      <c r="E758" s="62"/>
      <c r="F758" s="62"/>
      <c r="G758" s="35">
        <f>G759+G760+G761+G762</f>
        <v>0</v>
      </c>
      <c r="H758" s="36">
        <f>G758/4</f>
        <v>0</v>
      </c>
      <c r="I758" s="36">
        <f>G758/4</f>
        <v>0</v>
      </c>
      <c r="J758" s="36">
        <f>G758/4</f>
        <v>0</v>
      </c>
      <c r="K758" s="36">
        <f>G758/4</f>
        <v>0</v>
      </c>
      <c r="L758" s="36">
        <v>0</v>
      </c>
      <c r="M758" s="36">
        <v>0</v>
      </c>
      <c r="N758" s="177"/>
      <c r="O758" s="159"/>
    </row>
    <row r="759" spans="1:15" s="44" customFormat="1" ht="31.5" hidden="1" x14ac:dyDescent="0.25">
      <c r="A759" s="127"/>
      <c r="B759" s="33" t="s">
        <v>30</v>
      </c>
      <c r="C759" s="15" t="s">
        <v>31</v>
      </c>
      <c r="D759" s="15" t="s">
        <v>142</v>
      </c>
      <c r="E759" s="15" t="s">
        <v>203</v>
      </c>
      <c r="F759" s="51">
        <v>521</v>
      </c>
      <c r="G759" s="35">
        <v>0</v>
      </c>
      <c r="H759" s="36">
        <v>0</v>
      </c>
      <c r="I759" s="36">
        <v>0</v>
      </c>
      <c r="J759" s="36">
        <v>0</v>
      </c>
      <c r="K759" s="36">
        <v>0</v>
      </c>
      <c r="L759" s="36">
        <v>0</v>
      </c>
      <c r="M759" s="36">
        <v>0</v>
      </c>
      <c r="N759" s="177"/>
      <c r="O759" s="159"/>
    </row>
    <row r="760" spans="1:15" s="44" customFormat="1" ht="63" hidden="1" x14ac:dyDescent="0.25">
      <c r="A760" s="127"/>
      <c r="B760" s="33" t="s">
        <v>140</v>
      </c>
      <c r="C760" s="62"/>
      <c r="D760" s="62"/>
      <c r="E760" s="62"/>
      <c r="F760" s="62"/>
      <c r="G760" s="35">
        <v>0</v>
      </c>
      <c r="H760" s="36">
        <v>0</v>
      </c>
      <c r="I760" s="36">
        <v>0</v>
      </c>
      <c r="J760" s="36">
        <f>G760/3</f>
        <v>0</v>
      </c>
      <c r="K760" s="36">
        <f>G760-J760</f>
        <v>0</v>
      </c>
      <c r="L760" s="36">
        <v>0</v>
      </c>
      <c r="M760" s="36">
        <v>0</v>
      </c>
      <c r="N760" s="177"/>
      <c r="O760" s="159"/>
    </row>
    <row r="761" spans="1:15" s="44" customFormat="1" ht="31.5" hidden="1" x14ac:dyDescent="0.25">
      <c r="A761" s="127"/>
      <c r="B761" s="33" t="s">
        <v>36</v>
      </c>
      <c r="C761" s="62"/>
      <c r="D761" s="62"/>
      <c r="E761" s="62"/>
      <c r="F761" s="62"/>
      <c r="G761" s="35">
        <v>0</v>
      </c>
      <c r="H761" s="36">
        <v>0</v>
      </c>
      <c r="I761" s="36">
        <v>0</v>
      </c>
      <c r="J761" s="36">
        <f>G761/3</f>
        <v>0</v>
      </c>
      <c r="K761" s="36">
        <f>G761-J761</f>
        <v>0</v>
      </c>
      <c r="L761" s="36">
        <v>0</v>
      </c>
      <c r="M761" s="36">
        <v>0</v>
      </c>
      <c r="N761" s="177"/>
      <c r="O761" s="159"/>
    </row>
    <row r="762" spans="1:15" s="44" customFormat="1" ht="33" hidden="1" customHeight="1" x14ac:dyDescent="0.25">
      <c r="A762" s="128"/>
      <c r="B762" s="33" t="s">
        <v>37</v>
      </c>
      <c r="C762" s="62"/>
      <c r="D762" s="62"/>
      <c r="E762" s="62"/>
      <c r="F762" s="62"/>
      <c r="G762" s="35">
        <v>0</v>
      </c>
      <c r="H762" s="36">
        <f>G762/4</f>
        <v>0</v>
      </c>
      <c r="I762" s="36">
        <f>G762/45</f>
        <v>0</v>
      </c>
      <c r="J762" s="36">
        <v>0</v>
      </c>
      <c r="K762" s="36">
        <v>0</v>
      </c>
      <c r="L762" s="36">
        <v>0</v>
      </c>
      <c r="M762" s="36">
        <v>0</v>
      </c>
      <c r="N762" s="178"/>
      <c r="O762" s="160"/>
    </row>
    <row r="763" spans="1:15" s="44" customFormat="1" ht="51.75" hidden="1" customHeight="1" x14ac:dyDescent="0.25">
      <c r="A763" s="126" t="s">
        <v>205</v>
      </c>
      <c r="B763" s="47" t="s">
        <v>147</v>
      </c>
      <c r="C763" s="62"/>
      <c r="D763" s="62"/>
      <c r="E763" s="62"/>
      <c r="F763" s="62"/>
      <c r="G763" s="35">
        <v>0</v>
      </c>
      <c r="H763" s="36">
        <f t="shared" ref="H763:H769" si="83">G763/4</f>
        <v>0</v>
      </c>
      <c r="I763" s="36">
        <f t="shared" ref="I763:I769" si="84">G763/45</f>
        <v>0</v>
      </c>
      <c r="J763" s="36">
        <v>0</v>
      </c>
      <c r="K763" s="36">
        <v>0</v>
      </c>
      <c r="L763" s="36">
        <v>0</v>
      </c>
      <c r="M763" s="36">
        <v>0</v>
      </c>
      <c r="N763" s="176" t="s">
        <v>121</v>
      </c>
      <c r="O763" s="158" t="s">
        <v>206</v>
      </c>
    </row>
    <row r="764" spans="1:15" s="44" customFormat="1" ht="31.5" hidden="1" x14ac:dyDescent="0.25">
      <c r="A764" s="127"/>
      <c r="B764" s="33" t="s">
        <v>28</v>
      </c>
      <c r="C764" s="62"/>
      <c r="D764" s="62"/>
      <c r="E764" s="62"/>
      <c r="F764" s="62"/>
      <c r="G764" s="35">
        <v>0</v>
      </c>
      <c r="H764" s="36">
        <f t="shared" si="83"/>
        <v>0</v>
      </c>
      <c r="I764" s="36">
        <f t="shared" si="84"/>
        <v>0</v>
      </c>
      <c r="J764" s="36">
        <v>0</v>
      </c>
      <c r="K764" s="36">
        <v>0</v>
      </c>
      <c r="L764" s="36">
        <v>0</v>
      </c>
      <c r="M764" s="36">
        <v>0</v>
      </c>
      <c r="N764" s="177"/>
      <c r="O764" s="159"/>
    </row>
    <row r="765" spans="1:15" s="44" customFormat="1" ht="31.5" hidden="1" x14ac:dyDescent="0.25">
      <c r="A765" s="127"/>
      <c r="B765" s="33" t="s">
        <v>29</v>
      </c>
      <c r="C765" s="62"/>
      <c r="D765" s="62"/>
      <c r="E765" s="62"/>
      <c r="F765" s="62"/>
      <c r="G765" s="35">
        <v>0</v>
      </c>
      <c r="H765" s="36">
        <f t="shared" si="83"/>
        <v>0</v>
      </c>
      <c r="I765" s="36">
        <f t="shared" si="84"/>
        <v>0</v>
      </c>
      <c r="J765" s="36">
        <v>0</v>
      </c>
      <c r="K765" s="36">
        <v>0</v>
      </c>
      <c r="L765" s="36">
        <v>0</v>
      </c>
      <c r="M765" s="36">
        <f>M766+M767+M768+M769</f>
        <v>0</v>
      </c>
      <c r="N765" s="177"/>
      <c r="O765" s="159"/>
    </row>
    <row r="766" spans="1:15" s="44" customFormat="1" ht="31.5" hidden="1" x14ac:dyDescent="0.25">
      <c r="A766" s="127"/>
      <c r="B766" s="33" t="s">
        <v>30</v>
      </c>
      <c r="C766" s="15" t="s">
        <v>31</v>
      </c>
      <c r="D766" s="15" t="s">
        <v>142</v>
      </c>
      <c r="E766" s="15" t="s">
        <v>203</v>
      </c>
      <c r="F766" s="51">
        <v>521</v>
      </c>
      <c r="G766" s="35">
        <v>0</v>
      </c>
      <c r="H766" s="36">
        <f t="shared" si="83"/>
        <v>0</v>
      </c>
      <c r="I766" s="36">
        <f t="shared" si="84"/>
        <v>0</v>
      </c>
      <c r="J766" s="36">
        <v>0</v>
      </c>
      <c r="K766" s="36">
        <v>0</v>
      </c>
      <c r="L766" s="36">
        <v>0</v>
      </c>
      <c r="M766" s="36">
        <v>0</v>
      </c>
      <c r="N766" s="177"/>
      <c r="O766" s="159"/>
    </row>
    <row r="767" spans="1:15" s="44" customFormat="1" ht="63" hidden="1" x14ac:dyDescent="0.25">
      <c r="A767" s="127"/>
      <c r="B767" s="33" t="s">
        <v>140</v>
      </c>
      <c r="C767" s="62"/>
      <c r="D767" s="62"/>
      <c r="E767" s="62"/>
      <c r="F767" s="62"/>
      <c r="G767" s="35">
        <v>0</v>
      </c>
      <c r="H767" s="36">
        <f t="shared" si="83"/>
        <v>0</v>
      </c>
      <c r="I767" s="36">
        <f t="shared" si="84"/>
        <v>0</v>
      </c>
      <c r="J767" s="36">
        <v>0</v>
      </c>
      <c r="K767" s="36">
        <v>0</v>
      </c>
      <c r="L767" s="36">
        <v>0</v>
      </c>
      <c r="M767" s="36">
        <v>0</v>
      </c>
      <c r="N767" s="177"/>
      <c r="O767" s="159"/>
    </row>
    <row r="768" spans="1:15" s="44" customFormat="1" ht="31.5" hidden="1" x14ac:dyDescent="0.25">
      <c r="A768" s="127"/>
      <c r="B768" s="33" t="s">
        <v>36</v>
      </c>
      <c r="C768" s="62"/>
      <c r="D768" s="62"/>
      <c r="E768" s="62"/>
      <c r="F768" s="62"/>
      <c r="G768" s="35">
        <v>0</v>
      </c>
      <c r="H768" s="36">
        <f t="shared" si="83"/>
        <v>0</v>
      </c>
      <c r="I768" s="36">
        <f t="shared" si="84"/>
        <v>0</v>
      </c>
      <c r="J768" s="36">
        <v>0</v>
      </c>
      <c r="K768" s="36">
        <v>0</v>
      </c>
      <c r="L768" s="36">
        <v>0</v>
      </c>
      <c r="M768" s="36">
        <v>0</v>
      </c>
      <c r="N768" s="177"/>
      <c r="O768" s="159"/>
    </row>
    <row r="769" spans="1:17" s="44" customFormat="1" ht="31.5" hidden="1" x14ac:dyDescent="0.25">
      <c r="A769" s="128"/>
      <c r="B769" s="33" t="s">
        <v>37</v>
      </c>
      <c r="C769" s="62"/>
      <c r="D769" s="62"/>
      <c r="E769" s="62"/>
      <c r="F769" s="62"/>
      <c r="G769" s="35">
        <v>0</v>
      </c>
      <c r="H769" s="36">
        <f t="shared" si="83"/>
        <v>0</v>
      </c>
      <c r="I769" s="36">
        <f t="shared" si="84"/>
        <v>0</v>
      </c>
      <c r="J769" s="36">
        <v>0</v>
      </c>
      <c r="K769" s="36">
        <v>0</v>
      </c>
      <c r="L769" s="36">
        <v>0</v>
      </c>
      <c r="M769" s="36">
        <v>0</v>
      </c>
      <c r="N769" s="178"/>
      <c r="O769" s="160"/>
    </row>
    <row r="770" spans="1:17" s="44" customFormat="1" ht="31.5" hidden="1" x14ac:dyDescent="0.25">
      <c r="A770" s="94" t="s">
        <v>207</v>
      </c>
      <c r="B770" s="1" t="s">
        <v>29</v>
      </c>
      <c r="C770" s="4"/>
      <c r="D770" s="4"/>
      <c r="E770" s="4"/>
      <c r="F770" s="4"/>
      <c r="G770" s="35">
        <f t="shared" ref="G770:M770" si="85">G771+G772+G773+G774</f>
        <v>0</v>
      </c>
      <c r="H770" s="36">
        <f t="shared" si="85"/>
        <v>0</v>
      </c>
      <c r="I770" s="36">
        <f t="shared" si="85"/>
        <v>0</v>
      </c>
      <c r="J770" s="36">
        <f t="shared" si="85"/>
        <v>0</v>
      </c>
      <c r="K770" s="36">
        <f t="shared" si="85"/>
        <v>0</v>
      </c>
      <c r="L770" s="36">
        <f t="shared" si="85"/>
        <v>32231.8</v>
      </c>
      <c r="M770" s="36">
        <f t="shared" si="85"/>
        <v>22847.200000000001</v>
      </c>
      <c r="N770" s="105"/>
      <c r="O770" s="105"/>
    </row>
    <row r="771" spans="1:17" s="44" customFormat="1" ht="31.5" hidden="1" x14ac:dyDescent="0.25">
      <c r="A771" s="94"/>
      <c r="B771" s="1" t="s">
        <v>30</v>
      </c>
      <c r="C771" s="34" t="s">
        <v>31</v>
      </c>
      <c r="D771" s="34" t="s">
        <v>142</v>
      </c>
      <c r="E771" s="13" t="s">
        <v>153</v>
      </c>
      <c r="F771" s="2">
        <v>521</v>
      </c>
      <c r="G771" s="35">
        <f t="shared" ref="G771:M773" si="86">G759+G752+G745</f>
        <v>0</v>
      </c>
      <c r="H771" s="36">
        <f t="shared" si="86"/>
        <v>0</v>
      </c>
      <c r="I771" s="36">
        <f t="shared" si="86"/>
        <v>0</v>
      </c>
      <c r="J771" s="36">
        <f t="shared" si="86"/>
        <v>0</v>
      </c>
      <c r="K771" s="36">
        <f t="shared" si="86"/>
        <v>0</v>
      </c>
      <c r="L771" s="36">
        <f t="shared" si="86"/>
        <v>0</v>
      </c>
      <c r="M771" s="36">
        <f t="shared" si="86"/>
        <v>0</v>
      </c>
      <c r="N771" s="106"/>
      <c r="O771" s="106"/>
    </row>
    <row r="772" spans="1:17" s="44" customFormat="1" ht="47.25" hidden="1" x14ac:dyDescent="0.25">
      <c r="A772" s="94"/>
      <c r="B772" s="1" t="s">
        <v>165</v>
      </c>
      <c r="C772" s="4"/>
      <c r="D772" s="4"/>
      <c r="E772" s="4"/>
      <c r="F772" s="4"/>
      <c r="G772" s="35">
        <f t="shared" si="86"/>
        <v>0</v>
      </c>
      <c r="H772" s="36">
        <f t="shared" si="86"/>
        <v>0</v>
      </c>
      <c r="I772" s="36">
        <f t="shared" si="86"/>
        <v>0</v>
      </c>
      <c r="J772" s="36">
        <f t="shared" si="86"/>
        <v>0</v>
      </c>
      <c r="K772" s="36">
        <f t="shared" si="86"/>
        <v>0</v>
      </c>
      <c r="L772" s="36">
        <f t="shared" si="86"/>
        <v>32231.8</v>
      </c>
      <c r="M772" s="36">
        <f t="shared" si="86"/>
        <v>22847.200000000001</v>
      </c>
      <c r="N772" s="106"/>
      <c r="O772" s="106"/>
    </row>
    <row r="773" spans="1:17" s="44" customFormat="1" ht="31.5" hidden="1" x14ac:dyDescent="0.25">
      <c r="A773" s="94"/>
      <c r="B773" s="1" t="s">
        <v>36</v>
      </c>
      <c r="C773" s="4"/>
      <c r="D773" s="4"/>
      <c r="E773" s="4"/>
      <c r="F773" s="4"/>
      <c r="G773" s="35">
        <f>G761+G754+G747</f>
        <v>0</v>
      </c>
      <c r="H773" s="36">
        <f t="shared" si="86"/>
        <v>0</v>
      </c>
      <c r="I773" s="36">
        <f t="shared" si="86"/>
        <v>0</v>
      </c>
      <c r="J773" s="36">
        <f t="shared" si="86"/>
        <v>0</v>
      </c>
      <c r="K773" s="36">
        <f t="shared" si="86"/>
        <v>0</v>
      </c>
      <c r="L773" s="36">
        <f t="shared" si="86"/>
        <v>0</v>
      </c>
      <c r="M773" s="36">
        <f t="shared" si="86"/>
        <v>0</v>
      </c>
      <c r="N773" s="106"/>
      <c r="O773" s="106"/>
    </row>
    <row r="774" spans="1:17" s="44" customFormat="1" ht="31.5" hidden="1" x14ac:dyDescent="0.25">
      <c r="A774" s="95"/>
      <c r="B774" s="1" t="s">
        <v>37</v>
      </c>
      <c r="C774" s="4"/>
      <c r="D774" s="4"/>
      <c r="E774" s="4"/>
      <c r="F774" s="4"/>
      <c r="G774" s="35">
        <f>G762+G755</f>
        <v>0</v>
      </c>
      <c r="H774" s="36">
        <f t="shared" ref="H774:M774" si="87">H762+H755</f>
        <v>0</v>
      </c>
      <c r="I774" s="36">
        <f t="shared" si="87"/>
        <v>0</v>
      </c>
      <c r="J774" s="36">
        <f t="shared" si="87"/>
        <v>0</v>
      </c>
      <c r="K774" s="36">
        <f t="shared" si="87"/>
        <v>0</v>
      </c>
      <c r="L774" s="36">
        <f t="shared" si="87"/>
        <v>0</v>
      </c>
      <c r="M774" s="36">
        <f t="shared" si="87"/>
        <v>0</v>
      </c>
      <c r="N774" s="107"/>
      <c r="O774" s="107"/>
    </row>
    <row r="775" spans="1:17" s="44" customFormat="1" ht="31.5" customHeight="1" x14ac:dyDescent="0.25">
      <c r="A775" s="185" t="s">
        <v>208</v>
      </c>
      <c r="B775" s="47" t="s">
        <v>29</v>
      </c>
      <c r="C775" s="56"/>
      <c r="D775" s="56"/>
      <c r="E775" s="56"/>
      <c r="F775" s="56"/>
      <c r="G775" s="38">
        <f>G776+G777+G778+G779+G780+G781</f>
        <v>62916.65</v>
      </c>
      <c r="H775" s="38">
        <f t="shared" ref="H775:M775" si="88">H776+H777+H778+H779+H780+H781</f>
        <v>3176.8</v>
      </c>
      <c r="I775" s="38">
        <f t="shared" si="88"/>
        <v>11970.77</v>
      </c>
      <c r="J775" s="38">
        <f t="shared" si="88"/>
        <v>21016</v>
      </c>
      <c r="K775" s="38">
        <f t="shared" si="88"/>
        <v>26753.119999999995</v>
      </c>
      <c r="L775" s="38">
        <f t="shared" si="88"/>
        <v>69082.87</v>
      </c>
      <c r="M775" s="38">
        <f t="shared" si="88"/>
        <v>76691.3</v>
      </c>
      <c r="N775" s="105"/>
      <c r="O775" s="105"/>
      <c r="P775" s="50"/>
      <c r="Q775" s="50"/>
    </row>
    <row r="776" spans="1:17" s="44" customFormat="1" ht="31.5" x14ac:dyDescent="0.25">
      <c r="A776" s="186"/>
      <c r="B776" s="47" t="s">
        <v>30</v>
      </c>
      <c r="C776" s="65"/>
      <c r="D776" s="65"/>
      <c r="E776" s="70"/>
      <c r="F776" s="66"/>
      <c r="G776" s="38">
        <f t="shared" ref="G776:M776" si="89">G482+G583+G623+G644+G670+G712+G733</f>
        <v>15643.48</v>
      </c>
      <c r="H776" s="38">
        <f t="shared" si="89"/>
        <v>2806.8</v>
      </c>
      <c r="I776" s="38">
        <f t="shared" si="89"/>
        <v>7778.2</v>
      </c>
      <c r="J776" s="38">
        <f t="shared" si="89"/>
        <v>5058.5</v>
      </c>
      <c r="K776" s="38">
        <f t="shared" si="89"/>
        <v>0</v>
      </c>
      <c r="L776" s="38">
        <f t="shared" si="89"/>
        <v>0</v>
      </c>
      <c r="M776" s="38">
        <f t="shared" si="89"/>
        <v>0</v>
      </c>
      <c r="N776" s="106"/>
      <c r="O776" s="106"/>
      <c r="Q776" s="50"/>
    </row>
    <row r="777" spans="1:17" s="44" customFormat="1" ht="67.5" customHeight="1" x14ac:dyDescent="0.25">
      <c r="A777" s="186"/>
      <c r="B777" s="33" t="s">
        <v>140</v>
      </c>
      <c r="C777" s="56"/>
      <c r="D777" s="56"/>
      <c r="E777" s="56"/>
      <c r="F777" s="56"/>
      <c r="G777" s="38">
        <f t="shared" ref="G777:M777" si="90">G483+G734</f>
        <v>0</v>
      </c>
      <c r="H777" s="38">
        <f t="shared" si="90"/>
        <v>0</v>
      </c>
      <c r="I777" s="38">
        <f t="shared" si="90"/>
        <v>0</v>
      </c>
      <c r="J777" s="38">
        <f t="shared" si="90"/>
        <v>0</v>
      </c>
      <c r="K777" s="38">
        <f t="shared" si="90"/>
        <v>0</v>
      </c>
      <c r="L777" s="38">
        <f t="shared" si="90"/>
        <v>36993.9</v>
      </c>
      <c r="M777" s="38">
        <f t="shared" si="90"/>
        <v>40052.300000000003</v>
      </c>
      <c r="N777" s="106"/>
      <c r="O777" s="106"/>
      <c r="Q777" s="50"/>
    </row>
    <row r="778" spans="1:17" s="44" customFormat="1" ht="47.25" x14ac:dyDescent="0.25">
      <c r="A778" s="186"/>
      <c r="B778" s="33" t="s">
        <v>166</v>
      </c>
      <c r="C778" s="15" t="s">
        <v>31</v>
      </c>
      <c r="D778" s="15" t="s">
        <v>142</v>
      </c>
      <c r="E778" s="15" t="s">
        <v>182</v>
      </c>
      <c r="F778" s="51">
        <v>244</v>
      </c>
      <c r="G778" s="38">
        <f>G484+G624+G645+G671</f>
        <v>26720.1</v>
      </c>
      <c r="H778" s="38">
        <f t="shared" ref="H778:M778" si="91">H484+H624+H645+H671</f>
        <v>0</v>
      </c>
      <c r="I778" s="38">
        <f t="shared" si="91"/>
        <v>3108</v>
      </c>
      <c r="J778" s="38">
        <f t="shared" si="91"/>
        <v>3109.9</v>
      </c>
      <c r="K778" s="38">
        <f t="shared" si="91"/>
        <v>20502.219999999998</v>
      </c>
      <c r="L778" s="38">
        <f t="shared" si="91"/>
        <v>29688.97</v>
      </c>
      <c r="M778" s="38">
        <f t="shared" si="91"/>
        <v>29689.000000000004</v>
      </c>
      <c r="N778" s="106"/>
      <c r="O778" s="106"/>
      <c r="P778" s="46"/>
      <c r="Q778" s="46"/>
    </row>
    <row r="779" spans="1:17" s="44" customFormat="1" ht="47.25" x14ac:dyDescent="0.25">
      <c r="A779" s="186"/>
      <c r="B779" s="33" t="s">
        <v>170</v>
      </c>
      <c r="C779" s="56"/>
      <c r="D779" s="56"/>
      <c r="E779" s="56"/>
      <c r="F779" s="56"/>
      <c r="G779" s="38">
        <f t="shared" ref="G779:M779" si="92">G584+G713</f>
        <v>18543.900000000001</v>
      </c>
      <c r="H779" s="38">
        <f t="shared" si="92"/>
        <v>0</v>
      </c>
      <c r="I779" s="38">
        <f t="shared" si="92"/>
        <v>0</v>
      </c>
      <c r="J779" s="38">
        <f t="shared" si="92"/>
        <v>12293</v>
      </c>
      <c r="K779" s="38">
        <f t="shared" si="92"/>
        <v>6250.9</v>
      </c>
      <c r="L779" s="38">
        <f t="shared" si="92"/>
        <v>2400</v>
      </c>
      <c r="M779" s="38">
        <f t="shared" si="92"/>
        <v>6950</v>
      </c>
      <c r="N779" s="106"/>
      <c r="O779" s="106"/>
    </row>
    <row r="780" spans="1:17" s="44" customFormat="1" ht="23.25" customHeight="1" x14ac:dyDescent="0.25">
      <c r="A780" s="186"/>
      <c r="B780" s="47" t="s">
        <v>36</v>
      </c>
      <c r="C780" s="56"/>
      <c r="D780" s="56"/>
      <c r="E780" s="56"/>
      <c r="F780" s="56"/>
      <c r="G780" s="38">
        <f>G485+G585+G625+G646+G672+G714+G735</f>
        <v>2009.17</v>
      </c>
      <c r="H780" s="38">
        <f>H735+H714+H672+H646+H625+H585+H485</f>
        <v>370</v>
      </c>
      <c r="I780" s="38">
        <f>I735+I714+I672+I646+I625+I585+I485</f>
        <v>1084.5700000000002</v>
      </c>
      <c r="J780" s="38">
        <f>J735+J714+J672+J646+J625+J585+J485</f>
        <v>554.6</v>
      </c>
      <c r="K780" s="38">
        <f>K735+K714+K672+K646+K625+K585+K485</f>
        <v>0</v>
      </c>
      <c r="L780" s="38">
        <f>L485+L585+L625+L646+L672+L714+L735</f>
        <v>0</v>
      </c>
      <c r="M780" s="38">
        <f>M485+M585+M625+M646+M672+M714+M735</f>
        <v>0</v>
      </c>
      <c r="N780" s="106"/>
      <c r="O780" s="106"/>
      <c r="P780" s="45"/>
      <c r="Q780" s="50"/>
    </row>
    <row r="781" spans="1:17" s="44" customFormat="1" ht="31.5" x14ac:dyDescent="0.25">
      <c r="A781" s="187"/>
      <c r="B781" s="47" t="s">
        <v>37</v>
      </c>
      <c r="C781" s="56"/>
      <c r="D781" s="56"/>
      <c r="E781" s="56"/>
      <c r="F781" s="56"/>
      <c r="G781" s="38">
        <v>0</v>
      </c>
      <c r="H781" s="38">
        <v>0</v>
      </c>
      <c r="I781" s="38">
        <v>0</v>
      </c>
      <c r="J781" s="38">
        <v>0</v>
      </c>
      <c r="K781" s="38">
        <v>0</v>
      </c>
      <c r="L781" s="38">
        <v>0</v>
      </c>
      <c r="M781" s="38">
        <v>0</v>
      </c>
      <c r="N781" s="107"/>
      <c r="O781" s="107"/>
    </row>
    <row r="782" spans="1:17" ht="33.75" customHeight="1" x14ac:dyDescent="0.25">
      <c r="A782" s="182" t="s">
        <v>275</v>
      </c>
      <c r="B782" s="183"/>
      <c r="C782" s="183"/>
      <c r="D782" s="183"/>
      <c r="E782" s="183"/>
      <c r="F782" s="183"/>
      <c r="G782" s="183"/>
      <c r="H782" s="183"/>
      <c r="I782" s="183"/>
      <c r="J782" s="183"/>
      <c r="K782" s="183"/>
      <c r="L782" s="183"/>
      <c r="M782" s="183"/>
      <c r="N782" s="183"/>
      <c r="O782" s="184"/>
    </row>
    <row r="783" spans="1:17" ht="47.25" x14ac:dyDescent="0.25">
      <c r="A783" s="93" t="s">
        <v>263</v>
      </c>
      <c r="B783" s="1" t="s">
        <v>209</v>
      </c>
      <c r="C783" s="4"/>
      <c r="D783" s="4"/>
      <c r="E783" s="4"/>
      <c r="F783" s="4"/>
      <c r="G783" s="35" t="s">
        <v>6</v>
      </c>
      <c r="H783" s="35" t="s">
        <v>6</v>
      </c>
      <c r="I783" s="35" t="s">
        <v>6</v>
      </c>
      <c r="J783" s="35" t="s">
        <v>6</v>
      </c>
      <c r="K783" s="35" t="s">
        <v>6</v>
      </c>
      <c r="L783" s="35" t="s">
        <v>6</v>
      </c>
      <c r="M783" s="35" t="s">
        <v>6</v>
      </c>
      <c r="N783" s="170" t="s">
        <v>210</v>
      </c>
      <c r="O783" s="158" t="s">
        <v>211</v>
      </c>
    </row>
    <row r="784" spans="1:17" ht="31.5" x14ac:dyDescent="0.25">
      <c r="A784" s="94"/>
      <c r="B784" s="1" t="s">
        <v>28</v>
      </c>
      <c r="C784" s="4"/>
      <c r="D784" s="4"/>
      <c r="E784" s="4"/>
      <c r="F784" s="4"/>
      <c r="G784" s="35" t="s">
        <v>6</v>
      </c>
      <c r="H784" s="35" t="s">
        <v>6</v>
      </c>
      <c r="I784" s="35" t="s">
        <v>6</v>
      </c>
      <c r="J784" s="35" t="s">
        <v>6</v>
      </c>
      <c r="K784" s="35" t="s">
        <v>6</v>
      </c>
      <c r="L784" s="35" t="s">
        <v>6</v>
      </c>
      <c r="M784" s="35" t="s">
        <v>6</v>
      </c>
      <c r="N784" s="171"/>
      <c r="O784" s="159"/>
    </row>
    <row r="785" spans="1:17" ht="31.5" x14ac:dyDescent="0.25">
      <c r="A785" s="94"/>
      <c r="B785" s="1" t="s">
        <v>29</v>
      </c>
      <c r="C785" s="4"/>
      <c r="D785" s="4"/>
      <c r="E785" s="4"/>
      <c r="F785" s="4"/>
      <c r="G785" s="35">
        <f>+G786</f>
        <v>2463.5</v>
      </c>
      <c r="H785" s="35">
        <f t="shared" ref="H785:M785" si="93">+H786</f>
        <v>0</v>
      </c>
      <c r="I785" s="35">
        <f t="shared" si="93"/>
        <v>0</v>
      </c>
      <c r="J785" s="35">
        <f t="shared" si="93"/>
        <v>1350</v>
      </c>
      <c r="K785" s="35">
        <f t="shared" si="93"/>
        <v>1113.5</v>
      </c>
      <c r="L785" s="35">
        <f t="shared" si="93"/>
        <v>0</v>
      </c>
      <c r="M785" s="35">
        <f t="shared" si="93"/>
        <v>0</v>
      </c>
      <c r="N785" s="171"/>
      <c r="O785" s="159"/>
    </row>
    <row r="786" spans="1:17" ht="31.5" x14ac:dyDescent="0.25">
      <c r="A786" s="94"/>
      <c r="B786" s="1" t="s">
        <v>30</v>
      </c>
      <c r="C786" s="34" t="s">
        <v>31</v>
      </c>
      <c r="D786" s="34" t="s">
        <v>42</v>
      </c>
      <c r="E786" s="37" t="s">
        <v>212</v>
      </c>
      <c r="F786" s="2">
        <v>810</v>
      </c>
      <c r="G786" s="35">
        <f>G793+G800</f>
        <v>2463.5</v>
      </c>
      <c r="H786" s="35">
        <f>H793+H800</f>
        <v>0</v>
      </c>
      <c r="I786" s="35">
        <f>I793+I800</f>
        <v>0</v>
      </c>
      <c r="J786" s="35">
        <f>J793+J800</f>
        <v>1350</v>
      </c>
      <c r="K786" s="35">
        <f>K793+K800</f>
        <v>1113.5</v>
      </c>
      <c r="L786" s="35">
        <v>0</v>
      </c>
      <c r="M786" s="35">
        <v>0</v>
      </c>
      <c r="N786" s="171"/>
      <c r="O786" s="159"/>
      <c r="Q786" s="19"/>
    </row>
    <row r="787" spans="1:17" ht="31.5" x14ac:dyDescent="0.25">
      <c r="A787" s="94"/>
      <c r="B787" s="1" t="s">
        <v>35</v>
      </c>
      <c r="C787" s="4"/>
      <c r="D787" s="4"/>
      <c r="E787" s="4"/>
      <c r="F787" s="4"/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5">
        <v>0</v>
      </c>
      <c r="M787" s="35">
        <v>0</v>
      </c>
      <c r="N787" s="171"/>
      <c r="O787" s="159"/>
    </row>
    <row r="788" spans="1:17" ht="31.5" x14ac:dyDescent="0.25">
      <c r="A788" s="94"/>
      <c r="B788" s="1" t="s">
        <v>36</v>
      </c>
      <c r="C788" s="4"/>
      <c r="D788" s="4"/>
      <c r="E788" s="4"/>
      <c r="F788" s="4"/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5">
        <v>0</v>
      </c>
      <c r="M788" s="35">
        <v>0</v>
      </c>
      <c r="N788" s="171"/>
      <c r="O788" s="159"/>
    </row>
    <row r="789" spans="1:17" ht="69.75" customHeight="1" x14ac:dyDescent="0.25">
      <c r="A789" s="95"/>
      <c r="B789" s="1" t="s">
        <v>37</v>
      </c>
      <c r="C789" s="4"/>
      <c r="D789" s="4"/>
      <c r="E789" s="4"/>
      <c r="F789" s="4"/>
      <c r="G789" s="35">
        <v>0</v>
      </c>
      <c r="H789" s="35">
        <v>0</v>
      </c>
      <c r="I789" s="35">
        <v>0</v>
      </c>
      <c r="J789" s="35">
        <v>0</v>
      </c>
      <c r="K789" s="35">
        <v>0</v>
      </c>
      <c r="L789" s="35">
        <v>0</v>
      </c>
      <c r="M789" s="35">
        <v>0</v>
      </c>
      <c r="N789" s="172"/>
      <c r="O789" s="160"/>
    </row>
    <row r="790" spans="1:17" ht="47.25" x14ac:dyDescent="0.25">
      <c r="A790" s="93" t="s">
        <v>264</v>
      </c>
      <c r="B790" s="1" t="s">
        <v>213</v>
      </c>
      <c r="C790" s="4"/>
      <c r="D790" s="4"/>
      <c r="E790" s="4"/>
      <c r="F790" s="4"/>
      <c r="G790" s="35">
        <v>41.1</v>
      </c>
      <c r="H790" s="35" t="s">
        <v>6</v>
      </c>
      <c r="I790" s="35" t="s">
        <v>6</v>
      </c>
      <c r="J790" s="9">
        <v>16.600000000000001</v>
      </c>
      <c r="K790" s="9">
        <v>24.5</v>
      </c>
      <c r="L790" s="35">
        <v>0</v>
      </c>
      <c r="M790" s="35">
        <v>0</v>
      </c>
      <c r="N790" s="170" t="s">
        <v>210</v>
      </c>
      <c r="O790" s="158" t="s">
        <v>214</v>
      </c>
      <c r="Q790" s="19"/>
    </row>
    <row r="791" spans="1:17" ht="31.5" x14ac:dyDescent="0.25">
      <c r="A791" s="94"/>
      <c r="B791" s="1" t="s">
        <v>28</v>
      </c>
      <c r="C791" s="4"/>
      <c r="D791" s="4"/>
      <c r="E791" s="4"/>
      <c r="F791" s="4"/>
      <c r="G791" s="35">
        <v>21</v>
      </c>
      <c r="H791" s="35" t="s">
        <v>6</v>
      </c>
      <c r="I791" s="35" t="s">
        <v>6</v>
      </c>
      <c r="J791" s="9">
        <v>21</v>
      </c>
      <c r="K791" s="9">
        <v>21</v>
      </c>
      <c r="L791" s="35">
        <v>0</v>
      </c>
      <c r="M791" s="35">
        <v>0</v>
      </c>
      <c r="N791" s="171"/>
      <c r="O791" s="159"/>
    </row>
    <row r="792" spans="1:17" ht="31.5" x14ac:dyDescent="0.25">
      <c r="A792" s="94"/>
      <c r="B792" s="1" t="s">
        <v>29</v>
      </c>
      <c r="C792" s="4"/>
      <c r="D792" s="4"/>
      <c r="E792" s="4"/>
      <c r="F792" s="4"/>
      <c r="G792" s="35">
        <f>+G793</f>
        <v>863.5</v>
      </c>
      <c r="H792" s="35">
        <f t="shared" ref="H792:M792" si="94">+H793</f>
        <v>0</v>
      </c>
      <c r="I792" s="35">
        <f t="shared" si="94"/>
        <v>0</v>
      </c>
      <c r="J792" s="35">
        <f t="shared" si="94"/>
        <v>350</v>
      </c>
      <c r="K792" s="35">
        <f>+K793</f>
        <v>513.5</v>
      </c>
      <c r="L792" s="35">
        <f t="shared" si="94"/>
        <v>0</v>
      </c>
      <c r="M792" s="35">
        <f t="shared" si="94"/>
        <v>0</v>
      </c>
      <c r="N792" s="171"/>
      <c r="O792" s="159"/>
    </row>
    <row r="793" spans="1:17" ht="31.5" x14ac:dyDescent="0.25">
      <c r="A793" s="94"/>
      <c r="B793" s="1" t="s">
        <v>30</v>
      </c>
      <c r="C793" s="34" t="s">
        <v>31</v>
      </c>
      <c r="D793" s="34" t="s">
        <v>42</v>
      </c>
      <c r="E793" s="37" t="s">
        <v>212</v>
      </c>
      <c r="F793" s="2">
        <v>810</v>
      </c>
      <c r="G793" s="35">
        <v>863.5</v>
      </c>
      <c r="H793" s="35">
        <v>0</v>
      </c>
      <c r="I793" s="9">
        <v>0</v>
      </c>
      <c r="J793" s="9">
        <v>350</v>
      </c>
      <c r="K793" s="9">
        <v>513.5</v>
      </c>
      <c r="L793" s="35">
        <v>0</v>
      </c>
      <c r="M793" s="35">
        <v>0</v>
      </c>
      <c r="N793" s="171"/>
      <c r="O793" s="159"/>
    </row>
    <row r="794" spans="1:17" ht="31.5" x14ac:dyDescent="0.25">
      <c r="A794" s="94"/>
      <c r="B794" s="1" t="s">
        <v>35</v>
      </c>
      <c r="C794" s="4"/>
      <c r="D794" s="4"/>
      <c r="E794" s="4"/>
      <c r="F794" s="4"/>
      <c r="G794" s="35">
        <v>0</v>
      </c>
      <c r="H794" s="35">
        <v>0</v>
      </c>
      <c r="I794" s="35">
        <v>0</v>
      </c>
      <c r="J794" s="35">
        <v>0</v>
      </c>
      <c r="K794" s="35">
        <v>0</v>
      </c>
      <c r="L794" s="35">
        <v>0</v>
      </c>
      <c r="M794" s="35">
        <v>0</v>
      </c>
      <c r="N794" s="171"/>
      <c r="O794" s="159"/>
    </row>
    <row r="795" spans="1:17" ht="31.5" x14ac:dyDescent="0.25">
      <c r="A795" s="94"/>
      <c r="B795" s="1" t="s">
        <v>36</v>
      </c>
      <c r="C795" s="4"/>
      <c r="D795" s="4"/>
      <c r="E795" s="4"/>
      <c r="F795" s="4"/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5">
        <v>0</v>
      </c>
      <c r="M795" s="35">
        <v>0</v>
      </c>
      <c r="N795" s="171"/>
      <c r="O795" s="159"/>
    </row>
    <row r="796" spans="1:17" ht="60.75" customHeight="1" x14ac:dyDescent="0.25">
      <c r="A796" s="95"/>
      <c r="B796" s="1" t="s">
        <v>37</v>
      </c>
      <c r="C796" s="4"/>
      <c r="D796" s="4"/>
      <c r="E796" s="4"/>
      <c r="F796" s="4"/>
      <c r="G796" s="35">
        <v>0</v>
      </c>
      <c r="H796" s="35">
        <v>0</v>
      </c>
      <c r="I796" s="35">
        <v>0</v>
      </c>
      <c r="J796" s="35">
        <v>0</v>
      </c>
      <c r="K796" s="35">
        <v>0</v>
      </c>
      <c r="L796" s="35">
        <v>0</v>
      </c>
      <c r="M796" s="35">
        <v>0</v>
      </c>
      <c r="N796" s="172"/>
      <c r="O796" s="160"/>
    </row>
    <row r="797" spans="1:17" ht="31.5" x14ac:dyDescent="0.25">
      <c r="A797" s="93" t="s">
        <v>262</v>
      </c>
      <c r="B797" s="1" t="s">
        <v>215</v>
      </c>
      <c r="C797" s="4"/>
      <c r="D797" s="4"/>
      <c r="E797" s="4"/>
      <c r="F797" s="4"/>
      <c r="G797" s="35">
        <f>G799/G798</f>
        <v>42.10526315789474</v>
      </c>
      <c r="H797" s="35" t="s">
        <v>6</v>
      </c>
      <c r="I797" s="35" t="s">
        <v>6</v>
      </c>
      <c r="J797" s="9">
        <v>26.315789473684209</v>
      </c>
      <c r="K797" s="9">
        <v>15.789473684210526</v>
      </c>
      <c r="L797" s="35">
        <v>0</v>
      </c>
      <c r="M797" s="35">
        <v>0</v>
      </c>
      <c r="N797" s="170" t="s">
        <v>210</v>
      </c>
      <c r="O797" s="158" t="s">
        <v>216</v>
      </c>
    </row>
    <row r="798" spans="1:17" ht="31.5" x14ac:dyDescent="0.25">
      <c r="A798" s="94"/>
      <c r="B798" s="1" t="s">
        <v>28</v>
      </c>
      <c r="C798" s="4"/>
      <c r="D798" s="4"/>
      <c r="E798" s="4"/>
      <c r="F798" s="4"/>
      <c r="G798" s="35">
        <v>38</v>
      </c>
      <c r="H798" s="35" t="s">
        <v>6</v>
      </c>
      <c r="I798" s="35" t="s">
        <v>6</v>
      </c>
      <c r="J798" s="9">
        <f>J799/J797</f>
        <v>38</v>
      </c>
      <c r="K798" s="9">
        <f>K799/K797</f>
        <v>38</v>
      </c>
      <c r="L798" s="35">
        <v>0</v>
      </c>
      <c r="M798" s="35">
        <v>0</v>
      </c>
      <c r="N798" s="171"/>
      <c r="O798" s="159"/>
    </row>
    <row r="799" spans="1:17" ht="31.5" x14ac:dyDescent="0.25">
      <c r="A799" s="94"/>
      <c r="B799" s="1" t="s">
        <v>29</v>
      </c>
      <c r="C799" s="4"/>
      <c r="D799" s="4"/>
      <c r="E799" s="4"/>
      <c r="F799" s="4"/>
      <c r="G799" s="35">
        <f>H799+I799+J799+K799</f>
        <v>1600</v>
      </c>
      <c r="H799" s="35">
        <f t="shared" ref="H799:M799" si="95">+H800</f>
        <v>0</v>
      </c>
      <c r="I799" s="35">
        <f t="shared" si="95"/>
        <v>0</v>
      </c>
      <c r="J799" s="35">
        <f t="shared" si="95"/>
        <v>1000</v>
      </c>
      <c r="K799" s="35">
        <f t="shared" si="95"/>
        <v>600</v>
      </c>
      <c r="L799" s="35">
        <f t="shared" si="95"/>
        <v>0</v>
      </c>
      <c r="M799" s="35">
        <f t="shared" si="95"/>
        <v>0</v>
      </c>
      <c r="N799" s="171"/>
      <c r="O799" s="159"/>
    </row>
    <row r="800" spans="1:17" ht="31.5" x14ac:dyDescent="0.25">
      <c r="A800" s="94"/>
      <c r="B800" s="1" t="s">
        <v>30</v>
      </c>
      <c r="C800" s="34" t="s">
        <v>31</v>
      </c>
      <c r="D800" s="34" t="s">
        <v>42</v>
      </c>
      <c r="E800" s="37" t="s">
        <v>212</v>
      </c>
      <c r="F800" s="2">
        <v>810</v>
      </c>
      <c r="G800" s="35">
        <f>H800+I800+J800+K800</f>
        <v>1600</v>
      </c>
      <c r="H800" s="35">
        <v>0</v>
      </c>
      <c r="I800" s="9">
        <v>0</v>
      </c>
      <c r="J800" s="9">
        <v>1000</v>
      </c>
      <c r="K800" s="9">
        <v>600</v>
      </c>
      <c r="L800" s="35">
        <v>0</v>
      </c>
      <c r="M800" s="35">
        <v>0</v>
      </c>
      <c r="N800" s="171"/>
      <c r="O800" s="159"/>
    </row>
    <row r="801" spans="1:15" ht="31.5" x14ac:dyDescent="0.25">
      <c r="A801" s="94"/>
      <c r="B801" s="1" t="s">
        <v>35</v>
      </c>
      <c r="C801" s="4"/>
      <c r="D801" s="4"/>
      <c r="E801" s="4"/>
      <c r="F801" s="4"/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5">
        <v>0</v>
      </c>
      <c r="M801" s="35">
        <v>0</v>
      </c>
      <c r="N801" s="171"/>
      <c r="O801" s="159"/>
    </row>
    <row r="802" spans="1:15" ht="31.5" x14ac:dyDescent="0.25">
      <c r="A802" s="94"/>
      <c r="B802" s="1" t="s">
        <v>36</v>
      </c>
      <c r="C802" s="4"/>
      <c r="D802" s="4"/>
      <c r="E802" s="4"/>
      <c r="F802" s="4"/>
      <c r="G802" s="35">
        <v>0</v>
      </c>
      <c r="H802" s="35">
        <v>0</v>
      </c>
      <c r="I802" s="35">
        <v>0</v>
      </c>
      <c r="J802" s="35">
        <v>0</v>
      </c>
      <c r="K802" s="35">
        <v>0</v>
      </c>
      <c r="L802" s="35">
        <v>0</v>
      </c>
      <c r="M802" s="35">
        <v>0</v>
      </c>
      <c r="N802" s="171"/>
      <c r="O802" s="159"/>
    </row>
    <row r="803" spans="1:15" ht="81" customHeight="1" x14ac:dyDescent="0.25">
      <c r="A803" s="95"/>
      <c r="B803" s="1" t="s">
        <v>37</v>
      </c>
      <c r="C803" s="4"/>
      <c r="D803" s="4"/>
      <c r="E803" s="4"/>
      <c r="F803" s="4"/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5">
        <v>0</v>
      </c>
      <c r="M803" s="35">
        <v>0</v>
      </c>
      <c r="N803" s="172"/>
      <c r="O803" s="160"/>
    </row>
    <row r="804" spans="1:15" ht="31.5" hidden="1" x14ac:dyDescent="0.25">
      <c r="A804" s="94" t="s">
        <v>87</v>
      </c>
      <c r="B804" s="1" t="s">
        <v>29</v>
      </c>
      <c r="C804" s="4"/>
      <c r="D804" s="4"/>
      <c r="E804" s="4"/>
      <c r="F804" s="4"/>
      <c r="G804" s="36">
        <f>+G805+G806+G807+G808</f>
        <v>2463.5</v>
      </c>
      <c r="H804" s="35">
        <f t="shared" ref="H804:M804" si="96">+H805+H806+H807+H808</f>
        <v>0</v>
      </c>
      <c r="I804" s="35">
        <f t="shared" si="96"/>
        <v>0</v>
      </c>
      <c r="J804" s="35">
        <f t="shared" si="96"/>
        <v>1350</v>
      </c>
      <c r="K804" s="35">
        <f t="shared" si="96"/>
        <v>1113.5</v>
      </c>
      <c r="L804" s="35">
        <f t="shared" si="96"/>
        <v>0</v>
      </c>
      <c r="M804" s="35">
        <f t="shared" si="96"/>
        <v>0</v>
      </c>
      <c r="N804" s="105"/>
      <c r="O804" s="105"/>
    </row>
    <row r="805" spans="1:15" ht="31.5" hidden="1" x14ac:dyDescent="0.25">
      <c r="A805" s="94"/>
      <c r="B805" s="1" t="s">
        <v>30</v>
      </c>
      <c r="C805" s="34" t="s">
        <v>31</v>
      </c>
      <c r="D805" s="34" t="s">
        <v>42</v>
      </c>
      <c r="E805" s="37" t="s">
        <v>217</v>
      </c>
      <c r="F805" s="2">
        <v>810</v>
      </c>
      <c r="G805" s="36">
        <f t="shared" ref="G805:M805" si="97">+G799+G792</f>
        <v>2463.5</v>
      </c>
      <c r="H805" s="35">
        <f t="shared" si="97"/>
        <v>0</v>
      </c>
      <c r="I805" s="35">
        <f t="shared" si="97"/>
        <v>0</v>
      </c>
      <c r="J805" s="35">
        <f t="shared" si="97"/>
        <v>1350</v>
      </c>
      <c r="K805" s="35">
        <f t="shared" si="97"/>
        <v>1113.5</v>
      </c>
      <c r="L805" s="35">
        <f t="shared" si="97"/>
        <v>0</v>
      </c>
      <c r="M805" s="35">
        <f t="shared" si="97"/>
        <v>0</v>
      </c>
      <c r="N805" s="106"/>
      <c r="O805" s="106"/>
    </row>
    <row r="806" spans="1:15" ht="31.5" hidden="1" x14ac:dyDescent="0.25">
      <c r="A806" s="94"/>
      <c r="B806" s="1" t="s">
        <v>35</v>
      </c>
      <c r="C806" s="4"/>
      <c r="D806" s="4"/>
      <c r="E806" s="4"/>
      <c r="F806" s="4"/>
      <c r="G806" s="36">
        <v>0</v>
      </c>
      <c r="H806" s="35">
        <v>0</v>
      </c>
      <c r="I806" s="35">
        <v>0</v>
      </c>
      <c r="J806" s="35">
        <v>0</v>
      </c>
      <c r="K806" s="35">
        <v>0</v>
      </c>
      <c r="L806" s="35">
        <v>0</v>
      </c>
      <c r="M806" s="35">
        <v>0</v>
      </c>
      <c r="N806" s="106"/>
      <c r="O806" s="106"/>
    </row>
    <row r="807" spans="1:15" ht="31.5" hidden="1" x14ac:dyDescent="0.25">
      <c r="A807" s="94"/>
      <c r="B807" s="1" t="s">
        <v>36</v>
      </c>
      <c r="C807" s="4"/>
      <c r="D807" s="4"/>
      <c r="E807" s="4"/>
      <c r="F807" s="4"/>
      <c r="G807" s="36">
        <v>0</v>
      </c>
      <c r="H807" s="35">
        <v>0</v>
      </c>
      <c r="I807" s="35">
        <v>0</v>
      </c>
      <c r="J807" s="35">
        <v>0</v>
      </c>
      <c r="K807" s="35">
        <v>0</v>
      </c>
      <c r="L807" s="35">
        <v>0</v>
      </c>
      <c r="M807" s="35">
        <v>0</v>
      </c>
      <c r="N807" s="106"/>
      <c r="O807" s="106"/>
    </row>
    <row r="808" spans="1:15" ht="31.5" hidden="1" x14ac:dyDescent="0.25">
      <c r="A808" s="95"/>
      <c r="B808" s="1" t="s">
        <v>37</v>
      </c>
      <c r="C808" s="4"/>
      <c r="D808" s="4"/>
      <c r="E808" s="4"/>
      <c r="F808" s="4"/>
      <c r="G808" s="36">
        <v>0</v>
      </c>
      <c r="H808" s="35">
        <v>0</v>
      </c>
      <c r="I808" s="35">
        <v>0</v>
      </c>
      <c r="J808" s="35">
        <v>0</v>
      </c>
      <c r="K808" s="35">
        <v>0</v>
      </c>
      <c r="L808" s="35">
        <v>0</v>
      </c>
      <c r="M808" s="35">
        <v>0</v>
      </c>
      <c r="N808" s="107"/>
      <c r="O808" s="107"/>
    </row>
    <row r="809" spans="1:15" ht="31.5" hidden="1" x14ac:dyDescent="0.25">
      <c r="A809" s="93" t="s">
        <v>218</v>
      </c>
      <c r="B809" s="1" t="s">
        <v>219</v>
      </c>
      <c r="C809" s="4"/>
      <c r="D809" s="4"/>
      <c r="E809" s="4"/>
      <c r="F809" s="4"/>
      <c r="G809" s="36" t="s">
        <v>6</v>
      </c>
      <c r="H809" s="35" t="s">
        <v>6</v>
      </c>
      <c r="I809" s="35" t="s">
        <v>6</v>
      </c>
      <c r="J809" s="35" t="s">
        <v>6</v>
      </c>
      <c r="K809" s="35" t="s">
        <v>6</v>
      </c>
      <c r="L809" s="35" t="s">
        <v>6</v>
      </c>
      <c r="M809" s="35" t="s">
        <v>6</v>
      </c>
      <c r="N809" s="170" t="s">
        <v>210</v>
      </c>
      <c r="O809" s="158" t="s">
        <v>220</v>
      </c>
    </row>
    <row r="810" spans="1:15" ht="31.5" hidden="1" x14ac:dyDescent="0.25">
      <c r="A810" s="94"/>
      <c r="B810" s="1" t="s">
        <v>28</v>
      </c>
      <c r="C810" s="4"/>
      <c r="D810" s="4"/>
      <c r="E810" s="4"/>
      <c r="F810" s="4"/>
      <c r="G810" s="36" t="s">
        <v>6</v>
      </c>
      <c r="H810" s="35" t="s">
        <v>6</v>
      </c>
      <c r="I810" s="35" t="s">
        <v>6</v>
      </c>
      <c r="J810" s="35" t="s">
        <v>6</v>
      </c>
      <c r="K810" s="35" t="s">
        <v>6</v>
      </c>
      <c r="L810" s="35" t="s">
        <v>6</v>
      </c>
      <c r="M810" s="35" t="s">
        <v>6</v>
      </c>
      <c r="N810" s="171"/>
      <c r="O810" s="159"/>
    </row>
    <row r="811" spans="1:15" ht="31.5" hidden="1" x14ac:dyDescent="0.25">
      <c r="A811" s="94"/>
      <c r="B811" s="1" t="s">
        <v>29</v>
      </c>
      <c r="C811" s="4"/>
      <c r="D811" s="4"/>
      <c r="E811" s="4"/>
      <c r="F811" s="4"/>
      <c r="G811" s="36">
        <f>+G812</f>
        <v>0</v>
      </c>
      <c r="H811" s="35">
        <f t="shared" ref="H811:M811" si="98">+H812</f>
        <v>0</v>
      </c>
      <c r="I811" s="35">
        <f t="shared" si="98"/>
        <v>0</v>
      </c>
      <c r="J811" s="35">
        <f t="shared" si="98"/>
        <v>0</v>
      </c>
      <c r="K811" s="35">
        <f t="shared" si="98"/>
        <v>0</v>
      </c>
      <c r="L811" s="35">
        <f t="shared" si="98"/>
        <v>0</v>
      </c>
      <c r="M811" s="35">
        <f t="shared" si="98"/>
        <v>0</v>
      </c>
      <c r="N811" s="171"/>
      <c r="O811" s="159"/>
    </row>
    <row r="812" spans="1:15" ht="31.5" hidden="1" x14ac:dyDescent="0.25">
      <c r="A812" s="94"/>
      <c r="B812" s="1" t="s">
        <v>30</v>
      </c>
      <c r="C812" s="34" t="s">
        <v>31</v>
      </c>
      <c r="D812" s="34" t="s">
        <v>42</v>
      </c>
      <c r="E812" s="37" t="s">
        <v>212</v>
      </c>
      <c r="F812" s="2">
        <v>810</v>
      </c>
      <c r="G812" s="36">
        <f>G819+G826</f>
        <v>0</v>
      </c>
      <c r="H812" s="35">
        <v>0</v>
      </c>
      <c r="I812" s="9">
        <f>I819+I826</f>
        <v>0</v>
      </c>
      <c r="J812" s="9">
        <f>J819+J826</f>
        <v>0</v>
      </c>
      <c r="K812" s="9">
        <f>K819+K826</f>
        <v>0</v>
      </c>
      <c r="L812" s="9">
        <v>0</v>
      </c>
      <c r="M812" s="9">
        <v>0</v>
      </c>
      <c r="N812" s="171"/>
      <c r="O812" s="159"/>
    </row>
    <row r="813" spans="1:15" ht="31.5" hidden="1" x14ac:dyDescent="0.25">
      <c r="A813" s="94"/>
      <c r="B813" s="1" t="s">
        <v>35</v>
      </c>
      <c r="C813" s="4"/>
      <c r="D813" s="4"/>
      <c r="E813" s="4"/>
      <c r="F813" s="4"/>
      <c r="G813" s="36">
        <v>0</v>
      </c>
      <c r="H813" s="35">
        <v>0</v>
      </c>
      <c r="I813" s="35">
        <v>0</v>
      </c>
      <c r="J813" s="35">
        <v>0</v>
      </c>
      <c r="K813" s="35">
        <v>0</v>
      </c>
      <c r="L813" s="35">
        <v>0</v>
      </c>
      <c r="M813" s="35">
        <v>0</v>
      </c>
      <c r="N813" s="171"/>
      <c r="O813" s="159"/>
    </row>
    <row r="814" spans="1:15" ht="31.5" hidden="1" x14ac:dyDescent="0.25">
      <c r="A814" s="94"/>
      <c r="B814" s="1" t="s">
        <v>36</v>
      </c>
      <c r="C814" s="4"/>
      <c r="D814" s="4"/>
      <c r="E814" s="4"/>
      <c r="F814" s="4"/>
      <c r="G814" s="36">
        <v>0</v>
      </c>
      <c r="H814" s="35">
        <v>0</v>
      </c>
      <c r="I814" s="35">
        <v>0</v>
      </c>
      <c r="J814" s="35">
        <v>0</v>
      </c>
      <c r="K814" s="35">
        <v>0</v>
      </c>
      <c r="L814" s="35">
        <v>0</v>
      </c>
      <c r="M814" s="35">
        <v>0</v>
      </c>
      <c r="N814" s="171"/>
      <c r="O814" s="159"/>
    </row>
    <row r="815" spans="1:15" ht="148.5" hidden="1" customHeight="1" x14ac:dyDescent="0.25">
      <c r="A815" s="95"/>
      <c r="B815" s="1" t="s">
        <v>37</v>
      </c>
      <c r="C815" s="4"/>
      <c r="D815" s="4"/>
      <c r="E815" s="4"/>
      <c r="F815" s="4"/>
      <c r="G815" s="36">
        <v>0</v>
      </c>
      <c r="H815" s="35">
        <v>0</v>
      </c>
      <c r="I815" s="35">
        <v>0</v>
      </c>
      <c r="J815" s="35">
        <v>0</v>
      </c>
      <c r="K815" s="35">
        <v>0</v>
      </c>
      <c r="L815" s="35">
        <v>0</v>
      </c>
      <c r="M815" s="35">
        <v>0</v>
      </c>
      <c r="N815" s="172"/>
      <c r="O815" s="160"/>
    </row>
    <row r="816" spans="1:15" ht="31.5" hidden="1" x14ac:dyDescent="0.25">
      <c r="A816" s="93" t="s">
        <v>221</v>
      </c>
      <c r="B816" s="1" t="s">
        <v>215</v>
      </c>
      <c r="C816" s="4"/>
      <c r="D816" s="4"/>
      <c r="E816" s="4"/>
      <c r="F816" s="4"/>
      <c r="G816" s="36"/>
      <c r="H816" s="35"/>
      <c r="I816" s="9"/>
      <c r="J816" s="9"/>
      <c r="K816" s="9"/>
      <c r="L816" s="35">
        <v>0</v>
      </c>
      <c r="M816" s="35">
        <v>0</v>
      </c>
      <c r="N816" s="170" t="s">
        <v>210</v>
      </c>
      <c r="O816" s="158" t="s">
        <v>222</v>
      </c>
    </row>
    <row r="817" spans="1:15" ht="31.5" hidden="1" x14ac:dyDescent="0.25">
      <c r="A817" s="94"/>
      <c r="B817" s="1" t="s">
        <v>28</v>
      </c>
      <c r="C817" s="4"/>
      <c r="D817" s="4"/>
      <c r="E817" s="4"/>
      <c r="F817" s="4"/>
      <c r="G817" s="36"/>
      <c r="H817" s="35"/>
      <c r="I817" s="9"/>
      <c r="J817" s="9"/>
      <c r="K817" s="9"/>
      <c r="L817" s="35">
        <v>0</v>
      </c>
      <c r="M817" s="35">
        <v>0</v>
      </c>
      <c r="N817" s="171"/>
      <c r="O817" s="159"/>
    </row>
    <row r="818" spans="1:15" ht="31.5" hidden="1" x14ac:dyDescent="0.25">
      <c r="A818" s="94"/>
      <c r="B818" s="1" t="s">
        <v>29</v>
      </c>
      <c r="C818" s="4"/>
      <c r="D818" s="4"/>
      <c r="E818" s="4"/>
      <c r="F818" s="4"/>
      <c r="G818" s="36"/>
      <c r="H818" s="35"/>
      <c r="I818" s="35"/>
      <c r="J818" s="35"/>
      <c r="K818" s="35"/>
      <c r="L818" s="35">
        <f t="shared" ref="L818:M818" si="99">+L819</f>
        <v>0</v>
      </c>
      <c r="M818" s="35">
        <f t="shared" si="99"/>
        <v>0</v>
      </c>
      <c r="N818" s="171"/>
      <c r="O818" s="159"/>
    </row>
    <row r="819" spans="1:15" ht="31.5" hidden="1" x14ac:dyDescent="0.25">
      <c r="A819" s="94"/>
      <c r="B819" s="1" t="s">
        <v>30</v>
      </c>
      <c r="C819" s="34" t="s">
        <v>31</v>
      </c>
      <c r="D819" s="34" t="s">
        <v>42</v>
      </c>
      <c r="E819" s="37" t="s">
        <v>212</v>
      </c>
      <c r="F819" s="2">
        <v>810</v>
      </c>
      <c r="G819" s="36"/>
      <c r="H819" s="35"/>
      <c r="I819" s="9"/>
      <c r="J819" s="9"/>
      <c r="K819" s="9"/>
      <c r="L819" s="35">
        <v>0</v>
      </c>
      <c r="M819" s="35">
        <v>0</v>
      </c>
      <c r="N819" s="171"/>
      <c r="O819" s="159"/>
    </row>
    <row r="820" spans="1:15" ht="31.5" hidden="1" x14ac:dyDescent="0.25">
      <c r="A820" s="94"/>
      <c r="B820" s="1" t="s">
        <v>35</v>
      </c>
      <c r="C820" s="4"/>
      <c r="D820" s="4"/>
      <c r="E820" s="4"/>
      <c r="F820" s="4"/>
      <c r="G820" s="36">
        <v>0</v>
      </c>
      <c r="H820" s="35">
        <v>0</v>
      </c>
      <c r="I820" s="35">
        <v>0</v>
      </c>
      <c r="J820" s="35">
        <v>0</v>
      </c>
      <c r="K820" s="35">
        <v>0</v>
      </c>
      <c r="L820" s="35">
        <v>0</v>
      </c>
      <c r="M820" s="35">
        <v>0</v>
      </c>
      <c r="N820" s="171"/>
      <c r="O820" s="159"/>
    </row>
    <row r="821" spans="1:15" ht="31.5" hidden="1" x14ac:dyDescent="0.25">
      <c r="A821" s="94"/>
      <c r="B821" s="1" t="s">
        <v>36</v>
      </c>
      <c r="C821" s="4"/>
      <c r="D821" s="4"/>
      <c r="E821" s="4"/>
      <c r="F821" s="4"/>
      <c r="G821" s="36">
        <v>0</v>
      </c>
      <c r="H821" s="35">
        <v>0</v>
      </c>
      <c r="I821" s="35">
        <v>0</v>
      </c>
      <c r="J821" s="35">
        <v>0</v>
      </c>
      <c r="K821" s="35">
        <v>0</v>
      </c>
      <c r="L821" s="35">
        <v>0</v>
      </c>
      <c r="M821" s="35">
        <v>0</v>
      </c>
      <c r="N821" s="171"/>
      <c r="O821" s="159"/>
    </row>
    <row r="822" spans="1:15" ht="80.25" hidden="1" customHeight="1" x14ac:dyDescent="0.25">
      <c r="A822" s="95"/>
      <c r="B822" s="1" t="s">
        <v>37</v>
      </c>
      <c r="C822" s="4"/>
      <c r="D822" s="4"/>
      <c r="E822" s="4"/>
      <c r="F822" s="4"/>
      <c r="G822" s="36">
        <v>0</v>
      </c>
      <c r="H822" s="35">
        <v>0</v>
      </c>
      <c r="I822" s="35">
        <v>0</v>
      </c>
      <c r="J822" s="35">
        <v>0</v>
      </c>
      <c r="K822" s="35">
        <v>0</v>
      </c>
      <c r="L822" s="35">
        <v>0</v>
      </c>
      <c r="M822" s="35">
        <v>0</v>
      </c>
      <c r="N822" s="172"/>
      <c r="O822" s="160"/>
    </row>
    <row r="823" spans="1:15" ht="47.25" hidden="1" x14ac:dyDescent="0.25">
      <c r="A823" s="93" t="s">
        <v>223</v>
      </c>
      <c r="B823" s="1" t="s">
        <v>224</v>
      </c>
      <c r="C823" s="4"/>
      <c r="D823" s="4"/>
      <c r="E823" s="4"/>
      <c r="F823" s="4"/>
      <c r="G823" s="36"/>
      <c r="H823" s="35"/>
      <c r="I823" s="9"/>
      <c r="J823" s="9"/>
      <c r="K823" s="9"/>
      <c r="L823" s="35"/>
      <c r="M823" s="35">
        <v>0</v>
      </c>
      <c r="N823" s="170" t="s">
        <v>210</v>
      </c>
      <c r="O823" s="158" t="s">
        <v>225</v>
      </c>
    </row>
    <row r="824" spans="1:15" ht="31.5" hidden="1" x14ac:dyDescent="0.25">
      <c r="A824" s="94"/>
      <c r="B824" s="1" t="s">
        <v>28</v>
      </c>
      <c r="C824" s="4"/>
      <c r="D824" s="4"/>
      <c r="E824" s="4"/>
      <c r="F824" s="4"/>
      <c r="G824" s="36"/>
      <c r="H824" s="35"/>
      <c r="I824" s="9"/>
      <c r="J824" s="9"/>
      <c r="K824" s="9"/>
      <c r="L824" s="35"/>
      <c r="M824" s="35">
        <v>0</v>
      </c>
      <c r="N824" s="171"/>
      <c r="O824" s="159"/>
    </row>
    <row r="825" spans="1:15" ht="31.5" hidden="1" x14ac:dyDescent="0.25">
      <c r="A825" s="94"/>
      <c r="B825" s="1" t="s">
        <v>29</v>
      </c>
      <c r="C825" s="4"/>
      <c r="D825" s="4"/>
      <c r="E825" s="4"/>
      <c r="F825" s="4"/>
      <c r="G825" s="36"/>
      <c r="H825" s="35"/>
      <c r="I825" s="35"/>
      <c r="J825" s="35"/>
      <c r="K825" s="35"/>
      <c r="L825" s="35">
        <f t="shared" ref="L825:M825" si="100">+L826</f>
        <v>0</v>
      </c>
      <c r="M825" s="35">
        <f t="shared" si="100"/>
        <v>0</v>
      </c>
      <c r="N825" s="171"/>
      <c r="O825" s="159"/>
    </row>
    <row r="826" spans="1:15" ht="31.5" hidden="1" x14ac:dyDescent="0.25">
      <c r="A826" s="94"/>
      <c r="B826" s="1" t="s">
        <v>30</v>
      </c>
      <c r="C826" s="34" t="s">
        <v>31</v>
      </c>
      <c r="D826" s="34" t="s">
        <v>42</v>
      </c>
      <c r="E826" s="37" t="s">
        <v>212</v>
      </c>
      <c r="F826" s="2">
        <v>810</v>
      </c>
      <c r="G826" s="36"/>
      <c r="H826" s="35"/>
      <c r="I826" s="9"/>
      <c r="J826" s="9"/>
      <c r="K826" s="9"/>
      <c r="L826" s="35">
        <v>0</v>
      </c>
      <c r="M826" s="35">
        <v>0</v>
      </c>
      <c r="N826" s="171"/>
      <c r="O826" s="159"/>
    </row>
    <row r="827" spans="1:15" ht="31.5" hidden="1" x14ac:dyDescent="0.25">
      <c r="A827" s="94"/>
      <c r="B827" s="1" t="s">
        <v>35</v>
      </c>
      <c r="C827" s="4"/>
      <c r="D827" s="4"/>
      <c r="E827" s="4"/>
      <c r="F827" s="4"/>
      <c r="G827" s="36">
        <v>0</v>
      </c>
      <c r="H827" s="35">
        <v>0</v>
      </c>
      <c r="I827" s="35">
        <v>0</v>
      </c>
      <c r="J827" s="35">
        <v>0</v>
      </c>
      <c r="K827" s="35">
        <v>0</v>
      </c>
      <c r="L827" s="35">
        <v>0</v>
      </c>
      <c r="M827" s="35">
        <v>0</v>
      </c>
      <c r="N827" s="171"/>
      <c r="O827" s="159"/>
    </row>
    <row r="828" spans="1:15" ht="20.25" hidden="1" customHeight="1" x14ac:dyDescent="0.25">
      <c r="A828" s="94"/>
      <c r="B828" s="1" t="s">
        <v>36</v>
      </c>
      <c r="C828" s="4"/>
      <c r="D828" s="4"/>
      <c r="E828" s="4"/>
      <c r="F828" s="4"/>
      <c r="G828" s="36">
        <v>0</v>
      </c>
      <c r="H828" s="35">
        <v>0</v>
      </c>
      <c r="I828" s="35">
        <v>0</v>
      </c>
      <c r="J828" s="35">
        <v>0</v>
      </c>
      <c r="K828" s="35">
        <v>0</v>
      </c>
      <c r="L828" s="35">
        <v>0</v>
      </c>
      <c r="M828" s="35">
        <v>0</v>
      </c>
      <c r="N828" s="171"/>
      <c r="O828" s="159"/>
    </row>
    <row r="829" spans="1:15" ht="63" hidden="1" customHeight="1" x14ac:dyDescent="0.25">
      <c r="A829" s="95"/>
      <c r="B829" s="1" t="s">
        <v>37</v>
      </c>
      <c r="C829" s="4"/>
      <c r="D829" s="4"/>
      <c r="E829" s="4"/>
      <c r="F829" s="4"/>
      <c r="G829" s="36">
        <v>0</v>
      </c>
      <c r="H829" s="35">
        <v>0</v>
      </c>
      <c r="I829" s="35">
        <v>0</v>
      </c>
      <c r="J829" s="35">
        <v>0</v>
      </c>
      <c r="K829" s="35">
        <v>0</v>
      </c>
      <c r="L829" s="35">
        <v>0</v>
      </c>
      <c r="M829" s="35">
        <v>0</v>
      </c>
      <c r="N829" s="172"/>
      <c r="O829" s="160"/>
    </row>
    <row r="830" spans="1:15" ht="31.5" hidden="1" x14ac:dyDescent="0.25">
      <c r="A830" s="94" t="s">
        <v>93</v>
      </c>
      <c r="B830" s="1" t="s">
        <v>29</v>
      </c>
      <c r="C830" s="4"/>
      <c r="D830" s="4"/>
      <c r="E830" s="4"/>
      <c r="F830" s="4"/>
      <c r="G830" s="36">
        <f>+G831+G832+G833+G834</f>
        <v>0</v>
      </c>
      <c r="H830" s="36">
        <f t="shared" ref="H830:M830" si="101">+H831+H832+H833+H834</f>
        <v>0</v>
      </c>
      <c r="I830" s="36">
        <f t="shared" si="101"/>
        <v>0</v>
      </c>
      <c r="J830" s="36">
        <f t="shared" si="101"/>
        <v>0</v>
      </c>
      <c r="K830" s="36">
        <f t="shared" si="101"/>
        <v>0</v>
      </c>
      <c r="L830" s="36">
        <f t="shared" si="101"/>
        <v>0</v>
      </c>
      <c r="M830" s="36">
        <f t="shared" si="101"/>
        <v>0</v>
      </c>
      <c r="N830" s="105"/>
      <c r="O830" s="105"/>
    </row>
    <row r="831" spans="1:15" ht="31.5" hidden="1" x14ac:dyDescent="0.25">
      <c r="A831" s="94"/>
      <c r="B831" s="1" t="s">
        <v>30</v>
      </c>
      <c r="C831" s="34" t="s">
        <v>31</v>
      </c>
      <c r="D831" s="34" t="s">
        <v>42</v>
      </c>
      <c r="E831" s="37" t="s">
        <v>217</v>
      </c>
      <c r="F831" s="2">
        <v>810</v>
      </c>
      <c r="G831" s="36">
        <f>+G819+G826</f>
        <v>0</v>
      </c>
      <c r="H831" s="36">
        <f t="shared" ref="H831:M831" si="102">+H819+H826</f>
        <v>0</v>
      </c>
      <c r="I831" s="36">
        <f t="shared" si="102"/>
        <v>0</v>
      </c>
      <c r="J831" s="36">
        <f t="shared" si="102"/>
        <v>0</v>
      </c>
      <c r="K831" s="36">
        <f t="shared" si="102"/>
        <v>0</v>
      </c>
      <c r="L831" s="36">
        <f t="shared" si="102"/>
        <v>0</v>
      </c>
      <c r="M831" s="36">
        <f t="shared" si="102"/>
        <v>0</v>
      </c>
      <c r="N831" s="106"/>
      <c r="O831" s="106"/>
    </row>
    <row r="832" spans="1:15" ht="31.5" hidden="1" x14ac:dyDescent="0.25">
      <c r="A832" s="94"/>
      <c r="B832" s="1" t="s">
        <v>35</v>
      </c>
      <c r="C832" s="4"/>
      <c r="D832" s="4"/>
      <c r="E832" s="4"/>
      <c r="F832" s="4"/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0</v>
      </c>
      <c r="M832" s="36">
        <v>0</v>
      </c>
      <c r="N832" s="106"/>
      <c r="O832" s="106"/>
    </row>
    <row r="833" spans="1:15" ht="31.5" hidden="1" x14ac:dyDescent="0.25">
      <c r="A833" s="94"/>
      <c r="B833" s="1" t="s">
        <v>36</v>
      </c>
      <c r="C833" s="4"/>
      <c r="D833" s="4"/>
      <c r="E833" s="4"/>
      <c r="F833" s="4"/>
      <c r="G833" s="36">
        <v>0</v>
      </c>
      <c r="H833" s="36">
        <v>0</v>
      </c>
      <c r="I833" s="36">
        <v>0</v>
      </c>
      <c r="J833" s="36">
        <v>0</v>
      </c>
      <c r="K833" s="36">
        <v>0</v>
      </c>
      <c r="L833" s="36">
        <v>0</v>
      </c>
      <c r="M833" s="36">
        <v>0</v>
      </c>
      <c r="N833" s="106"/>
      <c r="O833" s="106"/>
    </row>
    <row r="834" spans="1:15" ht="31.5" hidden="1" x14ac:dyDescent="0.25">
      <c r="A834" s="95"/>
      <c r="B834" s="1" t="s">
        <v>37</v>
      </c>
      <c r="C834" s="4"/>
      <c r="D834" s="4"/>
      <c r="E834" s="4"/>
      <c r="F834" s="4"/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0</v>
      </c>
      <c r="M834" s="36">
        <v>0</v>
      </c>
      <c r="N834" s="107"/>
      <c r="O834" s="107"/>
    </row>
    <row r="835" spans="1:15" ht="31.5" hidden="1" x14ac:dyDescent="0.25">
      <c r="A835" s="188" t="s">
        <v>226</v>
      </c>
      <c r="B835" s="1" t="s">
        <v>80</v>
      </c>
      <c r="C835" s="4"/>
      <c r="D835" s="4"/>
      <c r="E835" s="4"/>
      <c r="F835" s="4"/>
      <c r="G835" s="36">
        <v>0</v>
      </c>
      <c r="H835" s="36">
        <v>0</v>
      </c>
      <c r="I835" s="36">
        <v>0</v>
      </c>
      <c r="J835" s="36">
        <v>0</v>
      </c>
      <c r="K835" s="36">
        <v>0</v>
      </c>
      <c r="L835" s="36">
        <v>0</v>
      </c>
      <c r="M835" s="36">
        <v>0</v>
      </c>
      <c r="N835" s="170" t="s">
        <v>227</v>
      </c>
      <c r="O835" s="158"/>
    </row>
    <row r="836" spans="1:15" ht="31.5" hidden="1" x14ac:dyDescent="0.25">
      <c r="A836" s="189"/>
      <c r="B836" s="1" t="s">
        <v>28</v>
      </c>
      <c r="C836" s="4"/>
      <c r="D836" s="4"/>
      <c r="E836" s="4"/>
      <c r="F836" s="4"/>
      <c r="G836" s="36">
        <v>0</v>
      </c>
      <c r="H836" s="36">
        <v>0</v>
      </c>
      <c r="I836" s="36">
        <v>0</v>
      </c>
      <c r="J836" s="36">
        <v>0</v>
      </c>
      <c r="K836" s="36">
        <v>0</v>
      </c>
      <c r="L836" s="36">
        <v>0</v>
      </c>
      <c r="M836" s="36">
        <v>0</v>
      </c>
      <c r="N836" s="171"/>
      <c r="O836" s="159"/>
    </row>
    <row r="837" spans="1:15" ht="31.5" hidden="1" x14ac:dyDescent="0.25">
      <c r="A837" s="189"/>
      <c r="B837" s="1" t="s">
        <v>29</v>
      </c>
      <c r="C837" s="4"/>
      <c r="D837" s="4"/>
      <c r="E837" s="4"/>
      <c r="F837" s="4"/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0</v>
      </c>
      <c r="M837" s="36">
        <v>0</v>
      </c>
      <c r="N837" s="171"/>
      <c r="O837" s="159"/>
    </row>
    <row r="838" spans="1:15" ht="31.5" hidden="1" x14ac:dyDescent="0.25">
      <c r="A838" s="189"/>
      <c r="B838" s="1" t="s">
        <v>30</v>
      </c>
      <c r="C838" s="34" t="s">
        <v>31</v>
      </c>
      <c r="D838" s="34" t="s">
        <v>228</v>
      </c>
      <c r="E838" s="37" t="s">
        <v>229</v>
      </c>
      <c r="F838" s="2">
        <v>521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0</v>
      </c>
      <c r="M838" s="36">
        <v>0</v>
      </c>
      <c r="N838" s="171"/>
      <c r="O838" s="159"/>
    </row>
    <row r="839" spans="1:15" ht="31.5" hidden="1" x14ac:dyDescent="0.25">
      <c r="A839" s="189"/>
      <c r="B839" s="1" t="s">
        <v>35</v>
      </c>
      <c r="C839" s="4"/>
      <c r="D839" s="4"/>
      <c r="E839" s="4"/>
      <c r="F839" s="4"/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0</v>
      </c>
      <c r="M839" s="36">
        <v>0</v>
      </c>
      <c r="N839" s="171"/>
      <c r="O839" s="159"/>
    </row>
    <row r="840" spans="1:15" ht="24.75" hidden="1" customHeight="1" x14ac:dyDescent="0.25">
      <c r="A840" s="189"/>
      <c r="B840" s="1" t="s">
        <v>36</v>
      </c>
      <c r="C840" s="4"/>
      <c r="D840" s="4"/>
      <c r="E840" s="4"/>
      <c r="F840" s="4"/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0</v>
      </c>
      <c r="M840" s="36">
        <v>0</v>
      </c>
      <c r="N840" s="171"/>
      <c r="O840" s="159"/>
    </row>
    <row r="841" spans="1:15" ht="31.5" hidden="1" x14ac:dyDescent="0.25">
      <c r="A841" s="190"/>
      <c r="B841" s="1" t="s">
        <v>37</v>
      </c>
      <c r="C841" s="4"/>
      <c r="D841" s="4"/>
      <c r="E841" s="4"/>
      <c r="F841" s="4"/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0</v>
      </c>
      <c r="M841" s="36">
        <v>0</v>
      </c>
      <c r="N841" s="172"/>
      <c r="O841" s="160"/>
    </row>
    <row r="842" spans="1:15" ht="36" hidden="1" customHeight="1" x14ac:dyDescent="0.25">
      <c r="A842" s="161" t="s">
        <v>230</v>
      </c>
      <c r="B842" s="33" t="s">
        <v>231</v>
      </c>
      <c r="C842" s="4"/>
      <c r="D842" s="4"/>
      <c r="E842" s="4"/>
      <c r="F842" s="4"/>
      <c r="G842" s="36"/>
      <c r="H842" s="35"/>
      <c r="I842" s="35"/>
      <c r="J842" s="35"/>
      <c r="K842" s="35"/>
      <c r="L842" s="35">
        <v>0</v>
      </c>
      <c r="M842" s="35">
        <v>0</v>
      </c>
      <c r="N842" s="170" t="s">
        <v>26</v>
      </c>
      <c r="O842" s="158" t="s">
        <v>232</v>
      </c>
    </row>
    <row r="843" spans="1:15" ht="31.5" hidden="1" x14ac:dyDescent="0.25">
      <c r="A843" s="162"/>
      <c r="B843" s="1" t="s">
        <v>28</v>
      </c>
      <c r="C843" s="4"/>
      <c r="D843" s="4"/>
      <c r="E843" s="4"/>
      <c r="F843" s="4"/>
      <c r="G843" s="36"/>
      <c r="H843" s="35"/>
      <c r="I843" s="35"/>
      <c r="J843" s="35"/>
      <c r="K843" s="35"/>
      <c r="L843" s="35">
        <v>0</v>
      </c>
      <c r="M843" s="35">
        <v>0</v>
      </c>
      <c r="N843" s="171"/>
      <c r="O843" s="159"/>
    </row>
    <row r="844" spans="1:15" ht="31.5" hidden="1" x14ac:dyDescent="0.25">
      <c r="A844" s="162"/>
      <c r="B844" s="1" t="s">
        <v>29</v>
      </c>
      <c r="C844" s="4"/>
      <c r="D844" s="4"/>
      <c r="E844" s="4"/>
      <c r="F844" s="4"/>
      <c r="G844" s="36"/>
      <c r="H844" s="35"/>
      <c r="I844" s="35"/>
      <c r="J844" s="35"/>
      <c r="K844" s="35"/>
      <c r="L844" s="35">
        <v>0</v>
      </c>
      <c r="M844" s="35">
        <v>0</v>
      </c>
      <c r="N844" s="171"/>
      <c r="O844" s="159"/>
    </row>
    <row r="845" spans="1:15" ht="31.5" hidden="1" x14ac:dyDescent="0.25">
      <c r="A845" s="162"/>
      <c r="B845" s="1" t="s">
        <v>30</v>
      </c>
      <c r="C845" s="34" t="s">
        <v>31</v>
      </c>
      <c r="D845" s="34" t="s">
        <v>42</v>
      </c>
      <c r="E845" s="37" t="s">
        <v>212</v>
      </c>
      <c r="F845" s="3">
        <v>244</v>
      </c>
      <c r="G845" s="36"/>
      <c r="H845" s="35"/>
      <c r="I845" s="35"/>
      <c r="J845" s="35"/>
      <c r="K845" s="35"/>
      <c r="L845" s="35">
        <v>0</v>
      </c>
      <c r="M845" s="35">
        <v>0</v>
      </c>
      <c r="N845" s="171"/>
      <c r="O845" s="159"/>
    </row>
    <row r="846" spans="1:15" ht="31.5" hidden="1" x14ac:dyDescent="0.25">
      <c r="A846" s="162"/>
      <c r="B846" s="1" t="s">
        <v>35</v>
      </c>
      <c r="C846" s="4"/>
      <c r="D846" s="4"/>
      <c r="E846" s="4"/>
      <c r="F846" s="4"/>
      <c r="G846" s="36">
        <v>0</v>
      </c>
      <c r="H846" s="35">
        <v>0</v>
      </c>
      <c r="I846" s="35">
        <v>0</v>
      </c>
      <c r="J846" s="35">
        <v>0</v>
      </c>
      <c r="K846" s="35">
        <v>0</v>
      </c>
      <c r="L846" s="35">
        <v>0</v>
      </c>
      <c r="M846" s="35">
        <v>0</v>
      </c>
      <c r="N846" s="171"/>
      <c r="O846" s="159"/>
    </row>
    <row r="847" spans="1:15" ht="22.5" hidden="1" customHeight="1" x14ac:dyDescent="0.25">
      <c r="A847" s="162"/>
      <c r="B847" s="1" t="s">
        <v>36</v>
      </c>
      <c r="C847" s="4"/>
      <c r="D847" s="4"/>
      <c r="E847" s="4"/>
      <c r="F847" s="4"/>
      <c r="G847" s="36">
        <v>0</v>
      </c>
      <c r="H847" s="35">
        <v>0</v>
      </c>
      <c r="I847" s="35">
        <v>0</v>
      </c>
      <c r="J847" s="35">
        <v>0</v>
      </c>
      <c r="K847" s="35">
        <v>0</v>
      </c>
      <c r="L847" s="35">
        <v>0</v>
      </c>
      <c r="M847" s="35">
        <v>0</v>
      </c>
      <c r="N847" s="171"/>
      <c r="O847" s="159"/>
    </row>
    <row r="848" spans="1:15" ht="31.5" hidden="1" x14ac:dyDescent="0.25">
      <c r="A848" s="163"/>
      <c r="B848" s="1" t="s">
        <v>37</v>
      </c>
      <c r="C848" s="4"/>
      <c r="D848" s="4"/>
      <c r="E848" s="4"/>
      <c r="F848" s="4"/>
      <c r="G848" s="36">
        <v>0</v>
      </c>
      <c r="H848" s="35">
        <v>0</v>
      </c>
      <c r="I848" s="35">
        <v>0</v>
      </c>
      <c r="J848" s="35">
        <v>0</v>
      </c>
      <c r="K848" s="35">
        <v>0</v>
      </c>
      <c r="L848" s="35">
        <v>0</v>
      </c>
      <c r="M848" s="35">
        <v>0</v>
      </c>
      <c r="N848" s="172"/>
      <c r="O848" s="160"/>
    </row>
    <row r="849" spans="1:17" ht="31.5" hidden="1" x14ac:dyDescent="0.25">
      <c r="A849" s="93" t="s">
        <v>100</v>
      </c>
      <c r="B849" s="1" t="s">
        <v>29</v>
      </c>
      <c r="C849" s="4"/>
      <c r="D849" s="4"/>
      <c r="E849" s="4"/>
      <c r="F849" s="4"/>
      <c r="G849" s="36">
        <f>+G850+G852</f>
        <v>0</v>
      </c>
      <c r="H849" s="36">
        <f t="shared" ref="H849:M849" si="103">+H850+H852</f>
        <v>0</v>
      </c>
      <c r="I849" s="36">
        <f t="shared" si="103"/>
        <v>0</v>
      </c>
      <c r="J849" s="36">
        <f t="shared" si="103"/>
        <v>0</v>
      </c>
      <c r="K849" s="36">
        <f t="shared" si="103"/>
        <v>0</v>
      </c>
      <c r="L849" s="36">
        <f t="shared" si="103"/>
        <v>0</v>
      </c>
      <c r="M849" s="36">
        <f t="shared" si="103"/>
        <v>0</v>
      </c>
      <c r="N849" s="105"/>
      <c r="O849" s="105"/>
    </row>
    <row r="850" spans="1:17" ht="31.5" hidden="1" x14ac:dyDescent="0.25">
      <c r="A850" s="94"/>
      <c r="B850" s="1" t="s">
        <v>30</v>
      </c>
      <c r="C850" s="34" t="s">
        <v>31</v>
      </c>
      <c r="D850" s="34" t="s">
        <v>42</v>
      </c>
      <c r="E850" s="37" t="s">
        <v>233</v>
      </c>
      <c r="F850" s="2">
        <v>521</v>
      </c>
      <c r="G850" s="36">
        <f>+G838</f>
        <v>0</v>
      </c>
      <c r="H850" s="36">
        <f t="shared" ref="H850:M850" si="104">+H838</f>
        <v>0</v>
      </c>
      <c r="I850" s="36">
        <f t="shared" si="104"/>
        <v>0</v>
      </c>
      <c r="J850" s="36">
        <f t="shared" si="104"/>
        <v>0</v>
      </c>
      <c r="K850" s="36">
        <f t="shared" si="104"/>
        <v>0</v>
      </c>
      <c r="L850" s="36">
        <f t="shared" si="104"/>
        <v>0</v>
      </c>
      <c r="M850" s="36">
        <f t="shared" si="104"/>
        <v>0</v>
      </c>
      <c r="N850" s="106"/>
      <c r="O850" s="106"/>
    </row>
    <row r="851" spans="1:17" ht="31.5" hidden="1" x14ac:dyDescent="0.25">
      <c r="A851" s="94"/>
      <c r="B851" s="1" t="s">
        <v>35</v>
      </c>
      <c r="C851" s="4"/>
      <c r="D851" s="4"/>
      <c r="E851" s="4"/>
      <c r="F851" s="4"/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0</v>
      </c>
      <c r="M851" s="36">
        <v>0</v>
      </c>
      <c r="N851" s="106"/>
      <c r="O851" s="106"/>
    </row>
    <row r="852" spans="1:17" ht="31.5" hidden="1" x14ac:dyDescent="0.25">
      <c r="A852" s="94"/>
      <c r="B852" s="1" t="s">
        <v>36</v>
      </c>
      <c r="C852" s="4"/>
      <c r="D852" s="4"/>
      <c r="E852" s="4"/>
      <c r="F852" s="4"/>
      <c r="G852" s="36">
        <f>+G840</f>
        <v>0</v>
      </c>
      <c r="H852" s="36">
        <f t="shared" ref="H852:M852" si="105">+H840</f>
        <v>0</v>
      </c>
      <c r="I852" s="36">
        <f t="shared" si="105"/>
        <v>0</v>
      </c>
      <c r="J852" s="36">
        <f t="shared" si="105"/>
        <v>0</v>
      </c>
      <c r="K852" s="36">
        <f t="shared" si="105"/>
        <v>0</v>
      </c>
      <c r="L852" s="36">
        <f t="shared" si="105"/>
        <v>0</v>
      </c>
      <c r="M852" s="36">
        <f t="shared" si="105"/>
        <v>0</v>
      </c>
      <c r="N852" s="106"/>
      <c r="O852" s="106"/>
    </row>
    <row r="853" spans="1:17" ht="31.5" hidden="1" x14ac:dyDescent="0.25">
      <c r="A853" s="95"/>
      <c r="B853" s="1" t="s">
        <v>37</v>
      </c>
      <c r="C853" s="4"/>
      <c r="D853" s="4"/>
      <c r="E853" s="4"/>
      <c r="F853" s="4"/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0</v>
      </c>
      <c r="M853" s="36">
        <v>0</v>
      </c>
      <c r="N853" s="107"/>
      <c r="O853" s="107"/>
    </row>
    <row r="854" spans="1:17" ht="31.5" x14ac:dyDescent="0.25">
      <c r="A854" s="137" t="s">
        <v>234</v>
      </c>
      <c r="B854" s="25" t="s">
        <v>29</v>
      </c>
      <c r="C854" s="4"/>
      <c r="D854" s="4"/>
      <c r="E854" s="4"/>
      <c r="F854" s="4"/>
      <c r="G854" s="38">
        <f>G855+G856+G857+G858</f>
        <v>2463.5</v>
      </c>
      <c r="H854" s="38">
        <f t="shared" ref="H854:M854" si="106">H855+H856+H857+H858</f>
        <v>0</v>
      </c>
      <c r="I854" s="38">
        <f t="shared" si="106"/>
        <v>0</v>
      </c>
      <c r="J854" s="38">
        <f t="shared" si="106"/>
        <v>1350</v>
      </c>
      <c r="K854" s="38">
        <f t="shared" si="106"/>
        <v>1113.5</v>
      </c>
      <c r="L854" s="38">
        <f t="shared" si="106"/>
        <v>0</v>
      </c>
      <c r="M854" s="38">
        <f t="shared" si="106"/>
        <v>0</v>
      </c>
      <c r="N854" s="105"/>
      <c r="O854" s="105"/>
      <c r="P854" s="11"/>
    </row>
    <row r="855" spans="1:17" ht="31.5" x14ac:dyDescent="0.25">
      <c r="A855" s="137"/>
      <c r="B855" s="25" t="s">
        <v>30</v>
      </c>
      <c r="C855" s="34"/>
      <c r="D855" s="34"/>
      <c r="E855" s="37"/>
      <c r="F855" s="2"/>
      <c r="G855" s="38">
        <f>G786+G812+G819+G845</f>
        <v>2463.5</v>
      </c>
      <c r="H855" s="38">
        <f>H786+H812+H845</f>
        <v>0</v>
      </c>
      <c r="I855" s="38">
        <f t="shared" ref="I855:M855" si="107">I786+I812+I845</f>
        <v>0</v>
      </c>
      <c r="J855" s="38">
        <f t="shared" si="107"/>
        <v>1350</v>
      </c>
      <c r="K855" s="38">
        <f t="shared" si="107"/>
        <v>1113.5</v>
      </c>
      <c r="L855" s="38">
        <f t="shared" si="107"/>
        <v>0</v>
      </c>
      <c r="M855" s="38">
        <f t="shared" si="107"/>
        <v>0</v>
      </c>
      <c r="N855" s="106"/>
      <c r="O855" s="106"/>
      <c r="P855" s="11"/>
      <c r="Q855" s="19"/>
    </row>
    <row r="856" spans="1:17" ht="31.5" x14ac:dyDescent="0.25">
      <c r="A856" s="137"/>
      <c r="B856" s="25" t="s">
        <v>35</v>
      </c>
      <c r="C856" s="4"/>
      <c r="D856" s="4"/>
      <c r="E856" s="4"/>
      <c r="F856" s="4"/>
      <c r="G856" s="83">
        <f t="shared" ref="G856:G858" si="108">G787+G813+G820+G846</f>
        <v>0</v>
      </c>
      <c r="H856" s="38">
        <f t="shared" ref="H856:M858" si="109">H787+H813+H846</f>
        <v>0</v>
      </c>
      <c r="I856" s="38">
        <f t="shared" si="109"/>
        <v>0</v>
      </c>
      <c r="J856" s="38">
        <f t="shared" si="109"/>
        <v>0</v>
      </c>
      <c r="K856" s="38">
        <f t="shared" si="109"/>
        <v>0</v>
      </c>
      <c r="L856" s="38">
        <f t="shared" si="109"/>
        <v>0</v>
      </c>
      <c r="M856" s="38">
        <f t="shared" si="109"/>
        <v>0</v>
      </c>
      <c r="N856" s="106"/>
      <c r="O856" s="106"/>
    </row>
    <row r="857" spans="1:17" ht="31.5" x14ac:dyDescent="0.25">
      <c r="A857" s="137"/>
      <c r="B857" s="25" t="s">
        <v>36</v>
      </c>
      <c r="C857" s="4"/>
      <c r="D857" s="4"/>
      <c r="E857" s="4"/>
      <c r="F857" s="4"/>
      <c r="G857" s="83">
        <f t="shared" si="108"/>
        <v>0</v>
      </c>
      <c r="H857" s="38">
        <f t="shared" si="109"/>
        <v>0</v>
      </c>
      <c r="I857" s="38">
        <f t="shared" si="109"/>
        <v>0</v>
      </c>
      <c r="J857" s="38">
        <f t="shared" si="109"/>
        <v>0</v>
      </c>
      <c r="K857" s="38">
        <f t="shared" si="109"/>
        <v>0</v>
      </c>
      <c r="L857" s="38">
        <f t="shared" si="109"/>
        <v>0</v>
      </c>
      <c r="M857" s="38">
        <f t="shared" si="109"/>
        <v>0</v>
      </c>
      <c r="N857" s="106"/>
      <c r="O857" s="106"/>
      <c r="P857" s="28"/>
    </row>
    <row r="858" spans="1:17" ht="31.5" x14ac:dyDescent="0.25">
      <c r="A858" s="138"/>
      <c r="B858" s="25" t="s">
        <v>37</v>
      </c>
      <c r="C858" s="4"/>
      <c r="D858" s="4"/>
      <c r="E858" s="4"/>
      <c r="F858" s="4"/>
      <c r="G858" s="83">
        <f t="shared" si="108"/>
        <v>0</v>
      </c>
      <c r="H858" s="38">
        <f t="shared" si="109"/>
        <v>0</v>
      </c>
      <c r="I858" s="38">
        <f t="shared" si="109"/>
        <v>0</v>
      </c>
      <c r="J858" s="38">
        <f t="shared" si="109"/>
        <v>0</v>
      </c>
      <c r="K858" s="38">
        <f t="shared" si="109"/>
        <v>0</v>
      </c>
      <c r="L858" s="38">
        <f t="shared" si="109"/>
        <v>0</v>
      </c>
      <c r="M858" s="38">
        <f t="shared" si="109"/>
        <v>0</v>
      </c>
      <c r="N858" s="107"/>
      <c r="O858" s="107"/>
    </row>
    <row r="859" spans="1:17" ht="31.5" x14ac:dyDescent="0.25">
      <c r="A859" s="137" t="s">
        <v>235</v>
      </c>
      <c r="B859" s="25" t="s">
        <v>29</v>
      </c>
      <c r="C859" s="22"/>
      <c r="D859" s="22"/>
      <c r="E859" s="22"/>
      <c r="F859" s="22"/>
      <c r="G859" s="23">
        <f>G860+G861+G862+G863+G864+G865+G866</f>
        <v>129099.84999999998</v>
      </c>
      <c r="H859" s="23">
        <f>H860+H861+H862+H863+H864+H865+H866</f>
        <v>12071.8</v>
      </c>
      <c r="I859" s="23">
        <f>I860+I861+I862+I863+I865+I866</f>
        <v>28141.17</v>
      </c>
      <c r="J859" s="23">
        <f>J860+J861+J862+J863+J864+J865+J866</f>
        <v>42220.2</v>
      </c>
      <c r="K859" s="23">
        <f>K860+K861+K862+K863+K864+K865+K866</f>
        <v>46666.720000000001</v>
      </c>
      <c r="L859" s="23">
        <f>L860+L861+L862+L863+L864+L865+L866</f>
        <v>107107.87000000001</v>
      </c>
      <c r="M859" s="23">
        <f>M860+M861+M862+M863+M864+M865+M866</f>
        <v>114761.90000000001</v>
      </c>
      <c r="N859" s="191"/>
      <c r="O859" s="194"/>
      <c r="P859" s="11"/>
      <c r="Q859" s="19"/>
    </row>
    <row r="860" spans="1:17" ht="31.5" x14ac:dyDescent="0.25">
      <c r="A860" s="137"/>
      <c r="B860" s="25" t="s">
        <v>30</v>
      </c>
      <c r="C860" s="39"/>
      <c r="D860" s="39"/>
      <c r="E860" s="40"/>
      <c r="F860" s="41"/>
      <c r="G860" s="23">
        <f>G10+G353+G474+G776+G855</f>
        <v>81291.98</v>
      </c>
      <c r="H860" s="23">
        <f>H10+H353+H474+H776+H855</f>
        <v>11701.8</v>
      </c>
      <c r="I860" s="23">
        <f>I10+I353+I474+I776+I855</f>
        <v>23948.6</v>
      </c>
      <c r="J860" s="23">
        <f>J10+J353+J474+J776+J855</f>
        <v>26068.6</v>
      </c>
      <c r="K860" s="23">
        <f>K10+K353+K474+K776+K855</f>
        <v>19573</v>
      </c>
      <c r="L860" s="23">
        <f>L10</f>
        <v>37442.800000000003</v>
      </c>
      <c r="M860" s="23">
        <f>M10</f>
        <v>37442.800000000003</v>
      </c>
      <c r="N860" s="192"/>
      <c r="O860" s="192"/>
      <c r="P860" s="11"/>
      <c r="Q860" s="42"/>
    </row>
    <row r="861" spans="1:17" ht="63" x14ac:dyDescent="0.25">
      <c r="A861" s="137"/>
      <c r="B861" s="43" t="s">
        <v>140</v>
      </c>
      <c r="C861" s="39"/>
      <c r="D861" s="39"/>
      <c r="E861" s="40"/>
      <c r="F861" s="41"/>
      <c r="G861" s="82">
        <f>G777</f>
        <v>0</v>
      </c>
      <c r="H861" s="23">
        <f t="shared" ref="H861:M863" si="110">H777</f>
        <v>0</v>
      </c>
      <c r="I861" s="23">
        <f t="shared" si="110"/>
        <v>0</v>
      </c>
      <c r="J861" s="23">
        <f t="shared" si="110"/>
        <v>0</v>
      </c>
      <c r="K861" s="23">
        <f t="shared" si="110"/>
        <v>0</v>
      </c>
      <c r="L861" s="23">
        <f t="shared" si="110"/>
        <v>36993.9</v>
      </c>
      <c r="M861" s="23">
        <f t="shared" si="110"/>
        <v>40052.300000000003</v>
      </c>
      <c r="N861" s="192"/>
      <c r="O861" s="192"/>
      <c r="P861" s="11"/>
      <c r="Q861" s="19"/>
    </row>
    <row r="862" spans="1:17" ht="47.25" x14ac:dyDescent="0.25">
      <c r="A862" s="137"/>
      <c r="B862" s="43" t="s">
        <v>166</v>
      </c>
      <c r="C862" s="39"/>
      <c r="D862" s="39"/>
      <c r="E862" s="40"/>
      <c r="F862" s="41"/>
      <c r="G862" s="23">
        <f>G778</f>
        <v>26720.1</v>
      </c>
      <c r="H862" s="23">
        <f t="shared" si="110"/>
        <v>0</v>
      </c>
      <c r="I862" s="23">
        <f t="shared" si="110"/>
        <v>3108</v>
      </c>
      <c r="J862" s="23">
        <f t="shared" si="110"/>
        <v>3109.9</v>
      </c>
      <c r="K862" s="23">
        <f t="shared" si="110"/>
        <v>20502.219999999998</v>
      </c>
      <c r="L862" s="23">
        <f t="shared" si="110"/>
        <v>29688.97</v>
      </c>
      <c r="M862" s="23">
        <f>M778</f>
        <v>29689.000000000004</v>
      </c>
      <c r="N862" s="192"/>
      <c r="O862" s="192"/>
      <c r="P862" s="19"/>
      <c r="Q862" s="19"/>
    </row>
    <row r="863" spans="1:17" ht="47.25" x14ac:dyDescent="0.25">
      <c r="A863" s="137"/>
      <c r="B863" s="43" t="s">
        <v>170</v>
      </c>
      <c r="C863" s="22"/>
      <c r="D863" s="22"/>
      <c r="E863" s="22"/>
      <c r="F863" s="22"/>
      <c r="G863" s="23">
        <f>G779</f>
        <v>18543.900000000001</v>
      </c>
      <c r="H863" s="23">
        <f t="shared" si="110"/>
        <v>0</v>
      </c>
      <c r="I863" s="23">
        <f t="shared" si="110"/>
        <v>0</v>
      </c>
      <c r="J863" s="23">
        <f t="shared" si="110"/>
        <v>12293</v>
      </c>
      <c r="K863" s="23">
        <f t="shared" si="110"/>
        <v>6250.9</v>
      </c>
      <c r="L863" s="23">
        <f t="shared" si="110"/>
        <v>2400</v>
      </c>
      <c r="M863" s="23">
        <f t="shared" si="110"/>
        <v>6950</v>
      </c>
      <c r="N863" s="192"/>
      <c r="O863" s="192"/>
      <c r="P863" s="11"/>
      <c r="Q863" s="19"/>
    </row>
    <row r="864" spans="1:17" ht="126" x14ac:dyDescent="0.25">
      <c r="A864" s="137"/>
      <c r="B864" s="43" t="s">
        <v>136</v>
      </c>
      <c r="C864" s="22"/>
      <c r="D864" s="22"/>
      <c r="E864" s="22"/>
      <c r="F864" s="22"/>
      <c r="G864" s="23">
        <f t="shared" ref="G864:M864" si="111">G475</f>
        <v>534.70000000000005</v>
      </c>
      <c r="H864" s="23">
        <f t="shared" si="111"/>
        <v>0</v>
      </c>
      <c r="I864" s="23">
        <f t="shared" si="111"/>
        <v>0</v>
      </c>
      <c r="J864" s="23">
        <f t="shared" si="111"/>
        <v>194.1</v>
      </c>
      <c r="K864" s="23">
        <f t="shared" si="111"/>
        <v>340.6</v>
      </c>
      <c r="L864" s="23">
        <f t="shared" si="111"/>
        <v>582.20000000000005</v>
      </c>
      <c r="M864" s="23">
        <f t="shared" si="111"/>
        <v>627.79999999999995</v>
      </c>
      <c r="N864" s="192"/>
      <c r="O864" s="192"/>
      <c r="P864" s="11"/>
      <c r="Q864" s="19"/>
    </row>
    <row r="865" spans="1:17" ht="31.5" x14ac:dyDescent="0.25">
      <c r="A865" s="137"/>
      <c r="B865" s="25" t="s">
        <v>36</v>
      </c>
      <c r="C865" s="22"/>
      <c r="D865" s="22"/>
      <c r="E865" s="22"/>
      <c r="F865" s="22"/>
      <c r="G865" s="23">
        <f t="shared" ref="G865:M865" si="112">G355+G476+G780+G857</f>
        <v>2009.17</v>
      </c>
      <c r="H865" s="23">
        <f t="shared" si="112"/>
        <v>370</v>
      </c>
      <c r="I865" s="23">
        <f t="shared" si="112"/>
        <v>1084.5700000000002</v>
      </c>
      <c r="J865" s="23">
        <f t="shared" si="112"/>
        <v>554.6</v>
      </c>
      <c r="K865" s="23">
        <f t="shared" si="112"/>
        <v>0</v>
      </c>
      <c r="L865" s="23">
        <f t="shared" si="112"/>
        <v>0</v>
      </c>
      <c r="M865" s="23">
        <f t="shared" si="112"/>
        <v>0</v>
      </c>
      <c r="N865" s="192"/>
      <c r="O865" s="192"/>
      <c r="P865" s="11"/>
      <c r="Q865" s="19"/>
    </row>
    <row r="866" spans="1:17" ht="31.5" x14ac:dyDescent="0.25">
      <c r="A866" s="138"/>
      <c r="B866" s="25" t="s">
        <v>37</v>
      </c>
      <c r="C866" s="22"/>
      <c r="D866" s="22"/>
      <c r="E866" s="22"/>
      <c r="F866" s="22"/>
      <c r="G866" s="82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193"/>
      <c r="O866" s="193"/>
    </row>
  </sheetData>
  <mergeCells count="386">
    <mergeCell ref="A854:A858"/>
    <mergeCell ref="N854:N858"/>
    <mergeCell ref="O854:O858"/>
    <mergeCell ref="A859:A866"/>
    <mergeCell ref="N859:N866"/>
    <mergeCell ref="O859:O866"/>
    <mergeCell ref="A842:A848"/>
    <mergeCell ref="N842:N848"/>
    <mergeCell ref="O842:O848"/>
    <mergeCell ref="A849:A853"/>
    <mergeCell ref="N849:N853"/>
    <mergeCell ref="O849:O853"/>
    <mergeCell ref="A830:A834"/>
    <mergeCell ref="N830:N834"/>
    <mergeCell ref="O830:O834"/>
    <mergeCell ref="A835:A841"/>
    <mergeCell ref="N835:N841"/>
    <mergeCell ref="O835:O841"/>
    <mergeCell ref="A816:A822"/>
    <mergeCell ref="N816:N822"/>
    <mergeCell ref="O816:O822"/>
    <mergeCell ref="A823:A829"/>
    <mergeCell ref="N823:N829"/>
    <mergeCell ref="O823:O829"/>
    <mergeCell ref="A804:A808"/>
    <mergeCell ref="N804:N808"/>
    <mergeCell ref="O804:O808"/>
    <mergeCell ref="A809:A815"/>
    <mergeCell ref="N809:N815"/>
    <mergeCell ref="O809:O815"/>
    <mergeCell ref="A790:A796"/>
    <mergeCell ref="N790:N796"/>
    <mergeCell ref="O790:O796"/>
    <mergeCell ref="A797:A803"/>
    <mergeCell ref="N797:N803"/>
    <mergeCell ref="O797:O803"/>
    <mergeCell ref="A782:O782"/>
    <mergeCell ref="A783:A789"/>
    <mergeCell ref="N783:N789"/>
    <mergeCell ref="O783:O789"/>
    <mergeCell ref="A770:A774"/>
    <mergeCell ref="N770:N774"/>
    <mergeCell ref="O770:O774"/>
    <mergeCell ref="A775:A781"/>
    <mergeCell ref="N775:N781"/>
    <mergeCell ref="O775:O781"/>
    <mergeCell ref="A756:A762"/>
    <mergeCell ref="N756:N762"/>
    <mergeCell ref="O756:O762"/>
    <mergeCell ref="A763:A769"/>
    <mergeCell ref="N763:N769"/>
    <mergeCell ref="O763:O769"/>
    <mergeCell ref="A742:A748"/>
    <mergeCell ref="N742:N748"/>
    <mergeCell ref="O742:O748"/>
    <mergeCell ref="A749:A755"/>
    <mergeCell ref="N749:N755"/>
    <mergeCell ref="O749:O755"/>
    <mergeCell ref="A730:A736"/>
    <mergeCell ref="N730:N736"/>
    <mergeCell ref="O730:O736"/>
    <mergeCell ref="A737:A741"/>
    <mergeCell ref="N737:N741"/>
    <mergeCell ref="O737:O741"/>
    <mergeCell ref="A716:A722"/>
    <mergeCell ref="N716:N722"/>
    <mergeCell ref="O716:O722"/>
    <mergeCell ref="A723:A729"/>
    <mergeCell ref="N723:N729"/>
    <mergeCell ref="O723:O729"/>
    <mergeCell ref="A709:A715"/>
    <mergeCell ref="N709:N715"/>
    <mergeCell ref="O709:O715"/>
    <mergeCell ref="A695:A701"/>
    <mergeCell ref="N695:N701"/>
    <mergeCell ref="O695:O701"/>
    <mergeCell ref="A702:A708"/>
    <mergeCell ref="N702:N708"/>
    <mergeCell ref="O702:O708"/>
    <mergeCell ref="A681:A687"/>
    <mergeCell ref="N681:N687"/>
    <mergeCell ref="O681:O687"/>
    <mergeCell ref="A688:A694"/>
    <mergeCell ref="N688:N694"/>
    <mergeCell ref="O688:O694"/>
    <mergeCell ref="A667:A673"/>
    <mergeCell ref="N667:N673"/>
    <mergeCell ref="O667:O673"/>
    <mergeCell ref="A674:A680"/>
    <mergeCell ref="N674:N680"/>
    <mergeCell ref="O674:O680"/>
    <mergeCell ref="A655:A661"/>
    <mergeCell ref="N655:N661"/>
    <mergeCell ref="O655:O661"/>
    <mergeCell ref="A662:A666"/>
    <mergeCell ref="N662:N666"/>
    <mergeCell ref="O662:O666"/>
    <mergeCell ref="A641:A647"/>
    <mergeCell ref="N641:N647"/>
    <mergeCell ref="O641:O647"/>
    <mergeCell ref="A648:A654"/>
    <mergeCell ref="N648:N654"/>
    <mergeCell ref="O648:O654"/>
    <mergeCell ref="A627:A633"/>
    <mergeCell ref="N627:N633"/>
    <mergeCell ref="O627:O633"/>
    <mergeCell ref="A634:A640"/>
    <mergeCell ref="N634:N640"/>
    <mergeCell ref="O634:O640"/>
    <mergeCell ref="A615:A619"/>
    <mergeCell ref="N615:N619"/>
    <mergeCell ref="O615:O619"/>
    <mergeCell ref="A620:A626"/>
    <mergeCell ref="N620:N626"/>
    <mergeCell ref="O620:O626"/>
    <mergeCell ref="A601:A607"/>
    <mergeCell ref="N601:N607"/>
    <mergeCell ref="O601:O607"/>
    <mergeCell ref="A608:A614"/>
    <mergeCell ref="N608:N614"/>
    <mergeCell ref="O608:O614"/>
    <mergeCell ref="A587:A593"/>
    <mergeCell ref="N587:N593"/>
    <mergeCell ref="O587:O593"/>
    <mergeCell ref="A594:A600"/>
    <mergeCell ref="N594:N600"/>
    <mergeCell ref="O594:O600"/>
    <mergeCell ref="A574:A579"/>
    <mergeCell ref="N574:N579"/>
    <mergeCell ref="O574:O579"/>
    <mergeCell ref="A580:A586"/>
    <mergeCell ref="N580:N586"/>
    <mergeCell ref="O580:O586"/>
    <mergeCell ref="A562:A568"/>
    <mergeCell ref="N562:N568"/>
    <mergeCell ref="O562:O568"/>
    <mergeCell ref="A569:A573"/>
    <mergeCell ref="N569:N573"/>
    <mergeCell ref="O569:O573"/>
    <mergeCell ref="A548:A554"/>
    <mergeCell ref="N548:N554"/>
    <mergeCell ref="O548:O554"/>
    <mergeCell ref="A555:A561"/>
    <mergeCell ref="N555:N561"/>
    <mergeCell ref="O555:O561"/>
    <mergeCell ref="A534:A540"/>
    <mergeCell ref="N534:N540"/>
    <mergeCell ref="O534:O540"/>
    <mergeCell ref="A541:A547"/>
    <mergeCell ref="N541:N547"/>
    <mergeCell ref="O541:O547"/>
    <mergeCell ref="A520:A526"/>
    <mergeCell ref="N520:N526"/>
    <mergeCell ref="O520:O526"/>
    <mergeCell ref="A527:A533"/>
    <mergeCell ref="N527:N533"/>
    <mergeCell ref="O527:O533"/>
    <mergeCell ref="A508:A512"/>
    <mergeCell ref="N508:N512"/>
    <mergeCell ref="O508:O512"/>
    <mergeCell ref="A513:A519"/>
    <mergeCell ref="N513:N519"/>
    <mergeCell ref="O513:O519"/>
    <mergeCell ref="A494:A500"/>
    <mergeCell ref="N494:N500"/>
    <mergeCell ref="O494:O500"/>
    <mergeCell ref="A501:A507"/>
    <mergeCell ref="N501:N507"/>
    <mergeCell ref="O501:O507"/>
    <mergeCell ref="A478:O478"/>
    <mergeCell ref="A479:A486"/>
    <mergeCell ref="N479:N486"/>
    <mergeCell ref="O479:O486"/>
    <mergeCell ref="A487:A493"/>
    <mergeCell ref="N487:N493"/>
    <mergeCell ref="O487:O493"/>
    <mergeCell ref="A468:A472"/>
    <mergeCell ref="N468:N472"/>
    <mergeCell ref="O468:O472"/>
    <mergeCell ref="A473:A477"/>
    <mergeCell ref="N473:N477"/>
    <mergeCell ref="O473:O477"/>
    <mergeCell ref="A454:A460"/>
    <mergeCell ref="N454:N460"/>
    <mergeCell ref="O454:O460"/>
    <mergeCell ref="G455:M460"/>
    <mergeCell ref="A461:A467"/>
    <mergeCell ref="N461:N467"/>
    <mergeCell ref="O461:O467"/>
    <mergeCell ref="A433:A439"/>
    <mergeCell ref="N433:N439"/>
    <mergeCell ref="O433:O439"/>
    <mergeCell ref="G434:M439"/>
    <mergeCell ref="A440:A446"/>
    <mergeCell ref="N440:N446"/>
    <mergeCell ref="O440:O453"/>
    <mergeCell ref="A447:A453"/>
    <mergeCell ref="N447:N453"/>
    <mergeCell ref="G448:M453"/>
    <mergeCell ref="A412:A418"/>
    <mergeCell ref="N412:N418"/>
    <mergeCell ref="O412:O418"/>
    <mergeCell ref="A419:A425"/>
    <mergeCell ref="N419:N425"/>
    <mergeCell ref="A426:A432"/>
    <mergeCell ref="N426:N432"/>
    <mergeCell ref="G427:M432"/>
    <mergeCell ref="O426:O432"/>
    <mergeCell ref="O419:O425"/>
    <mergeCell ref="A407:A411"/>
    <mergeCell ref="N408:N411"/>
    <mergeCell ref="A372:A378"/>
    <mergeCell ref="N372:N378"/>
    <mergeCell ref="A379:A385"/>
    <mergeCell ref="N379:N385"/>
    <mergeCell ref="A386:A392"/>
    <mergeCell ref="N386:N392"/>
    <mergeCell ref="O408:O411"/>
    <mergeCell ref="A345:A351"/>
    <mergeCell ref="A352:A356"/>
    <mergeCell ref="N352:N356"/>
    <mergeCell ref="O352:O356"/>
    <mergeCell ref="A357:O357"/>
    <mergeCell ref="A358:A364"/>
    <mergeCell ref="N358:N364"/>
    <mergeCell ref="O358:O406"/>
    <mergeCell ref="A365:A371"/>
    <mergeCell ref="N365:N371"/>
    <mergeCell ref="A393:A399"/>
    <mergeCell ref="N393:N399"/>
    <mergeCell ref="A400:A406"/>
    <mergeCell ref="N400:N406"/>
    <mergeCell ref="A333:A339"/>
    <mergeCell ref="N333:N339"/>
    <mergeCell ref="O333:O339"/>
    <mergeCell ref="A340:A344"/>
    <mergeCell ref="N340:N344"/>
    <mergeCell ref="O340:O344"/>
    <mergeCell ref="A305:A311"/>
    <mergeCell ref="A312:A318"/>
    <mergeCell ref="N312:N318"/>
    <mergeCell ref="A319:A325"/>
    <mergeCell ref="N319:N325"/>
    <mergeCell ref="A326:A332"/>
    <mergeCell ref="N326:N332"/>
    <mergeCell ref="A285:A291"/>
    <mergeCell ref="N285:N291"/>
    <mergeCell ref="O285:O291"/>
    <mergeCell ref="A292:A297"/>
    <mergeCell ref="N292:N297"/>
    <mergeCell ref="O292:O304"/>
    <mergeCell ref="A298:A304"/>
    <mergeCell ref="N298:N304"/>
    <mergeCell ref="A273:A279"/>
    <mergeCell ref="N273:N279"/>
    <mergeCell ref="O273:O279"/>
    <mergeCell ref="A280:A284"/>
    <mergeCell ref="N280:N284"/>
    <mergeCell ref="O280:O284"/>
    <mergeCell ref="A259:A265"/>
    <mergeCell ref="N259:N265"/>
    <mergeCell ref="O259:O265"/>
    <mergeCell ref="A266:A272"/>
    <mergeCell ref="N266:N272"/>
    <mergeCell ref="O266:O272"/>
    <mergeCell ref="A247:A251"/>
    <mergeCell ref="N247:N251"/>
    <mergeCell ref="O247:O251"/>
    <mergeCell ref="A252:A258"/>
    <mergeCell ref="N252:N258"/>
    <mergeCell ref="O252:O258"/>
    <mergeCell ref="A233:A239"/>
    <mergeCell ref="N233:N239"/>
    <mergeCell ref="O233:O239"/>
    <mergeCell ref="A240:A246"/>
    <mergeCell ref="N240:N246"/>
    <mergeCell ref="O240:O246"/>
    <mergeCell ref="A205:A211"/>
    <mergeCell ref="N205:N211"/>
    <mergeCell ref="O205:O211"/>
    <mergeCell ref="A212:A218"/>
    <mergeCell ref="N212:N218"/>
    <mergeCell ref="O212:O232"/>
    <mergeCell ref="A219:A225"/>
    <mergeCell ref="N219:N232"/>
    <mergeCell ref="A226:A232"/>
    <mergeCell ref="A193:A197"/>
    <mergeCell ref="N193:N197"/>
    <mergeCell ref="O193:O197"/>
    <mergeCell ref="A198:A204"/>
    <mergeCell ref="N198:N204"/>
    <mergeCell ref="O198:O204"/>
    <mergeCell ref="A179:A185"/>
    <mergeCell ref="N179:N185"/>
    <mergeCell ref="O179:O185"/>
    <mergeCell ref="A186:A192"/>
    <mergeCell ref="N186:N192"/>
    <mergeCell ref="O186:O192"/>
    <mergeCell ref="A165:A171"/>
    <mergeCell ref="N165:N171"/>
    <mergeCell ref="O165:O171"/>
    <mergeCell ref="A172:A178"/>
    <mergeCell ref="N172:N178"/>
    <mergeCell ref="O172:O178"/>
    <mergeCell ref="A151:A157"/>
    <mergeCell ref="N151:N157"/>
    <mergeCell ref="O151:O157"/>
    <mergeCell ref="A158:A164"/>
    <mergeCell ref="N158:N164"/>
    <mergeCell ref="O158:O164"/>
    <mergeCell ref="A137:A143"/>
    <mergeCell ref="N137:N143"/>
    <mergeCell ref="O137:O143"/>
    <mergeCell ref="A144:A150"/>
    <mergeCell ref="N144:N150"/>
    <mergeCell ref="O144:O150"/>
    <mergeCell ref="A123:A129"/>
    <mergeCell ref="N123:N129"/>
    <mergeCell ref="O123:O129"/>
    <mergeCell ref="A130:A136"/>
    <mergeCell ref="N130:N136"/>
    <mergeCell ref="O130:O136"/>
    <mergeCell ref="A109:A115"/>
    <mergeCell ref="N109:N115"/>
    <mergeCell ref="O109:O115"/>
    <mergeCell ref="A116:A122"/>
    <mergeCell ref="N116:N122"/>
    <mergeCell ref="O116:O122"/>
    <mergeCell ref="A95:A101"/>
    <mergeCell ref="N95:N101"/>
    <mergeCell ref="O95:O101"/>
    <mergeCell ref="A102:A108"/>
    <mergeCell ref="N102:N108"/>
    <mergeCell ref="O102:O108"/>
    <mergeCell ref="A81:A87"/>
    <mergeCell ref="N81:N87"/>
    <mergeCell ref="O81:O87"/>
    <mergeCell ref="A88:A94"/>
    <mergeCell ref="N88:N94"/>
    <mergeCell ref="O88:O94"/>
    <mergeCell ref="A67:A73"/>
    <mergeCell ref="N67:N73"/>
    <mergeCell ref="O67:O73"/>
    <mergeCell ref="A74:A80"/>
    <mergeCell ref="N74:N80"/>
    <mergeCell ref="O74:O80"/>
    <mergeCell ref="A53:A59"/>
    <mergeCell ref="N53:N59"/>
    <mergeCell ref="O53:O59"/>
    <mergeCell ref="A60:A66"/>
    <mergeCell ref="N60:N66"/>
    <mergeCell ref="O60:O66"/>
    <mergeCell ref="A39:A45"/>
    <mergeCell ref="N39:N45"/>
    <mergeCell ref="O39:O45"/>
    <mergeCell ref="A46:A52"/>
    <mergeCell ref="N46:N52"/>
    <mergeCell ref="O46:O52"/>
    <mergeCell ref="A25:A31"/>
    <mergeCell ref="N25:N31"/>
    <mergeCell ref="O25:O31"/>
    <mergeCell ref="A32:A38"/>
    <mergeCell ref="N32:N38"/>
    <mergeCell ref="O32:O38"/>
    <mergeCell ref="Q10:Q11"/>
    <mergeCell ref="B11:B13"/>
    <mergeCell ref="A17:O17"/>
    <mergeCell ref="A18:A24"/>
    <mergeCell ref="N18:N24"/>
    <mergeCell ref="O18:O24"/>
    <mergeCell ref="O3:O4"/>
    <mergeCell ref="A6:O6"/>
    <mergeCell ref="A7:O7"/>
    <mergeCell ref="A8:A16"/>
    <mergeCell ref="N8:N16"/>
    <mergeCell ref="O8:O16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Огнев Алексей Александрович</cp:lastModifiedBy>
  <cp:lastPrinted>2015-09-30T05:03:45Z</cp:lastPrinted>
  <dcterms:created xsi:type="dcterms:W3CDTF">2014-02-19T11:00:28Z</dcterms:created>
  <dcterms:modified xsi:type="dcterms:W3CDTF">2015-11-05T04:31:20Z</dcterms:modified>
</cp:coreProperties>
</file>